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1495" windowHeight="9570"/>
  </bookViews>
  <sheets>
    <sheet name="Лист1" sheetId="4" r:id="rId1"/>
  </sheets>
  <calcPr calcId="162913"/>
</workbook>
</file>

<file path=xl/calcChain.xml><?xml version="1.0" encoding="utf-8"?>
<calcChain xmlns="http://schemas.openxmlformats.org/spreadsheetml/2006/main">
  <c r="H86" i="4" l="1"/>
  <c r="E82" i="4" s="1"/>
  <c r="F82" i="4" s="1"/>
  <c r="D81" i="4"/>
  <c r="E80" i="4"/>
  <c r="F80" i="4" s="1"/>
  <c r="E79" i="4"/>
  <c r="D79" i="4"/>
  <c r="E78" i="4"/>
  <c r="E77" i="4"/>
  <c r="D77" i="4"/>
  <c r="D78" i="4" s="1"/>
  <c r="F78" i="4" s="1"/>
  <c r="E76" i="4"/>
  <c r="D76" i="4"/>
  <c r="E75" i="4"/>
  <c r="D75" i="4"/>
  <c r="E74" i="4"/>
  <c r="F74" i="4" s="1"/>
  <c r="D73" i="4"/>
  <c r="E72" i="4"/>
  <c r="F72" i="4" s="1"/>
  <c r="E71" i="4"/>
  <c r="D71" i="4"/>
  <c r="E70" i="4"/>
  <c r="D70" i="4"/>
  <c r="F70" i="4" s="1"/>
  <c r="E69" i="4"/>
  <c r="E68" i="4"/>
  <c r="D68" i="4"/>
  <c r="E67" i="4"/>
  <c r="D67" i="4"/>
  <c r="E66" i="4"/>
  <c r="F66" i="4" s="1"/>
  <c r="E65" i="4"/>
  <c r="D65" i="4"/>
  <c r="E64" i="4"/>
  <c r="D64" i="4"/>
  <c r="E63" i="4"/>
  <c r="D63" i="4"/>
  <c r="E62" i="4"/>
  <c r="F62" i="4" s="1"/>
  <c r="E61" i="4"/>
  <c r="F61" i="4" s="1"/>
  <c r="E60" i="4"/>
  <c r="F60" i="4" s="1"/>
  <c r="E59" i="4"/>
  <c r="F59" i="4" s="1"/>
  <c r="E58" i="4"/>
  <c r="F58" i="4" s="1"/>
  <c r="E57" i="4"/>
  <c r="F57" i="4" s="1"/>
  <c r="E56" i="4"/>
  <c r="F56" i="4" s="1"/>
  <c r="E55" i="4"/>
  <c r="F55" i="4" s="1"/>
  <c r="E53" i="4"/>
  <c r="D53" i="4"/>
  <c r="E52" i="4"/>
  <c r="F52" i="4" s="1"/>
  <c r="E51" i="4"/>
  <c r="F51" i="4" s="1"/>
  <c r="E50" i="4"/>
  <c r="F50" i="4" s="1"/>
  <c r="E48" i="4"/>
  <c r="F48" i="4" s="1"/>
  <c r="E47" i="4"/>
  <c r="F47" i="4" s="1"/>
  <c r="E46" i="4"/>
  <c r="F46" i="4" s="1"/>
  <c r="E45" i="4"/>
  <c r="F45" i="4" s="1"/>
  <c r="E44" i="4"/>
  <c r="F44" i="4" s="1"/>
  <c r="E43" i="4"/>
  <c r="F43" i="4" s="1"/>
  <c r="E42" i="4"/>
  <c r="F42" i="4" s="1"/>
  <c r="E41" i="4"/>
  <c r="F41" i="4" s="1"/>
  <c r="E40" i="4"/>
  <c r="F40" i="4" s="1"/>
  <c r="E39" i="4"/>
  <c r="F39" i="4" s="1"/>
  <c r="E38" i="4"/>
  <c r="F38" i="4" s="1"/>
  <c r="E37" i="4"/>
  <c r="F37" i="4" s="1"/>
  <c r="E36" i="4"/>
  <c r="F36" i="4" s="1"/>
  <c r="E35" i="4"/>
  <c r="F35" i="4" s="1"/>
  <c r="E34" i="4"/>
  <c r="F34" i="4" s="1"/>
  <c r="E33" i="4"/>
  <c r="F33" i="4" s="1"/>
  <c r="E32" i="4"/>
  <c r="F32" i="4" s="1"/>
  <c r="E31" i="4"/>
  <c r="F31" i="4" s="1"/>
  <c r="E30" i="4"/>
  <c r="F30" i="4" s="1"/>
  <c r="E29" i="4"/>
  <c r="F29" i="4" s="1"/>
  <c r="E28" i="4"/>
  <c r="F28" i="4" s="1"/>
  <c r="E27" i="4"/>
  <c r="F27" i="4" s="1"/>
  <c r="E26" i="4"/>
  <c r="F26" i="4" s="1"/>
  <c r="E25" i="4"/>
  <c r="F25" i="4" s="1"/>
  <c r="E24" i="4"/>
  <c r="F24" i="4" s="1"/>
  <c r="E23" i="4"/>
  <c r="F23" i="4" s="1"/>
  <c r="E22" i="4"/>
  <c r="F22" i="4" s="1"/>
  <c r="E21" i="4"/>
  <c r="F21" i="4" s="1"/>
  <c r="E20" i="4"/>
  <c r="D20" i="4"/>
  <c r="E19" i="4"/>
  <c r="F19" i="4" s="1"/>
  <c r="E18" i="4"/>
  <c r="D18" i="4"/>
  <c r="E17" i="4"/>
  <c r="D17" i="4"/>
  <c r="E16" i="4"/>
  <c r="F16" i="4" s="1"/>
  <c r="E15" i="4"/>
  <c r="F15" i="4" s="1"/>
  <c r="E14" i="4"/>
  <c r="F14" i="4" s="1"/>
  <c r="E13" i="4"/>
  <c r="F13" i="4" s="1"/>
  <c r="E10" i="4"/>
  <c r="E9" i="4"/>
  <c r="D9" i="4"/>
  <c r="D10" i="4" s="1"/>
  <c r="F10" i="4" s="1"/>
  <c r="E8" i="4"/>
  <c r="F8" i="4" s="1"/>
  <c r="E7" i="4"/>
  <c r="F7" i="4" s="1"/>
  <c r="E6" i="4"/>
  <c r="F6" i="4" s="1"/>
  <c r="F53" i="4" l="1"/>
  <c r="F76" i="4"/>
  <c r="F63" i="4"/>
  <c r="F64" i="4"/>
  <c r="F71" i="4"/>
  <c r="F79" i="4"/>
  <c r="F65" i="4"/>
  <c r="F75" i="4"/>
  <c r="F20" i="4"/>
  <c r="D69" i="4"/>
  <c r="F69" i="4" s="1"/>
  <c r="F67" i="4"/>
  <c r="E81" i="4"/>
  <c r="F81" i="4" s="1"/>
  <c r="F9" i="4"/>
  <c r="F17" i="4"/>
  <c r="F68" i="4"/>
  <c r="E83" i="4"/>
  <c r="F83" i="4" s="1"/>
  <c r="F18" i="4"/>
  <c r="E73" i="4"/>
  <c r="F73" i="4" s="1"/>
  <c r="F77" i="4"/>
  <c r="F84" i="4" l="1"/>
  <c r="F85" i="4" s="1"/>
  <c r="F86" i="4" s="1"/>
</calcChain>
</file>

<file path=xl/sharedStrings.xml><?xml version="1.0" encoding="utf-8"?>
<sst xmlns="http://schemas.openxmlformats.org/spreadsheetml/2006/main" count="163" uniqueCount="115">
  <si>
    <t>Ñ/Ñ</t>
  </si>
  <si>
    <t>²ßË³ï³ÝùÝ»ñÇ ¨ Í³Ëë»ñÇ ³Ýí³ÝáõÙÁ</t>
  </si>
  <si>
    <t>â³÷Ç
ÙÇ³íáñ</t>
  </si>
  <si>
    <t>ø³Ý³ÏÁ</t>
  </si>
  <si>
    <t>Ù2</t>
  </si>
  <si>
    <t>ïÝ</t>
  </si>
  <si>
    <t>4</t>
  </si>
  <si>
    <t>5</t>
  </si>
  <si>
    <t>Ñ³ï</t>
  </si>
  <si>
    <t>9</t>
  </si>
  <si>
    <t>10</t>
  </si>
  <si>
    <t>100Ù</t>
  </si>
  <si>
    <t>Ù</t>
  </si>
  <si>
    <r>
      <t>100Ù</t>
    </r>
    <r>
      <rPr>
        <vertAlign val="superscript"/>
        <sz val="9"/>
        <rFont val="Arial Armenian"/>
        <family val="2"/>
      </rPr>
      <t>2</t>
    </r>
  </si>
  <si>
    <t>Ù3</t>
  </si>
  <si>
    <r>
      <t>Ù</t>
    </r>
    <r>
      <rPr>
        <vertAlign val="superscript"/>
        <sz val="9"/>
        <rFont val="Arial LatArm"/>
        <family val="2"/>
      </rPr>
      <t>3</t>
    </r>
  </si>
  <si>
    <t xml:space="preserve">²Ùñ³Ý        ²-1  - 8 ÙÙ                         </t>
  </si>
  <si>
    <t>²Ùñ³Ý A 500C-16ÙÙ</t>
  </si>
  <si>
    <r>
      <t>Ù</t>
    </r>
    <r>
      <rPr>
        <vertAlign val="superscript"/>
        <sz val="8"/>
        <rFont val="Arial Armenian"/>
        <family val="2"/>
      </rPr>
      <t>3</t>
    </r>
  </si>
  <si>
    <r>
      <t>Ù</t>
    </r>
    <r>
      <rPr>
        <vertAlign val="superscript"/>
        <sz val="9"/>
        <rFont val="Times LatArm"/>
      </rPr>
      <t>3</t>
    </r>
  </si>
  <si>
    <t>ê³É³Ñ³ï³ÏÇ ÑÇÙÝ³ï³ÏÇ Ï³éáõóáõÙ µ³½³Éï» 0-5 ýñ³ÏóÇ³ÛÇ µ³½³Éï» Ë×áí 50ÙÙ</t>
  </si>
  <si>
    <r>
      <t xml:space="preserve"> 100Ù</t>
    </r>
    <r>
      <rPr>
        <vertAlign val="superscript"/>
        <sz val="9"/>
        <rFont val="Arial Armenian"/>
        <family val="2"/>
      </rPr>
      <t>2</t>
    </r>
  </si>
  <si>
    <t>´»ïáÝ³ÛÇÝ ³ßË³ï³ÝùÝ»ñ</t>
  </si>
  <si>
    <t>Հենասյուների տեղադրում պողպատե խողովակներից</t>
  </si>
  <si>
    <t>մ</t>
  </si>
  <si>
    <t>Ամրան Ա3 դասի 12մմ</t>
  </si>
  <si>
    <t>տ</t>
  </si>
  <si>
    <t xml:space="preserve">Հենասյուների երկշերտ յուղաներկում </t>
  </si>
  <si>
    <r>
      <t>մ</t>
    </r>
    <r>
      <rPr>
        <vertAlign val="superscript"/>
        <sz val="8"/>
        <rFont val="Arial LatArm"/>
        <family val="2"/>
      </rPr>
      <t>2</t>
    </r>
  </si>
  <si>
    <t>ÐáÕ³ÝóÙ³Ý ¨ Ù»ÏáõëÇã ³ßË³ï³ÝùÝ»ñ</t>
  </si>
  <si>
    <t>ÐáÕ³ÝóáõÙ ß»ñï.åáÕå.40*3 ÙÙ</t>
  </si>
  <si>
    <t>10Ñï</t>
  </si>
  <si>
    <t>ÏÙ</t>
  </si>
  <si>
    <r>
      <t>100Ù</t>
    </r>
    <r>
      <rPr>
        <vertAlign val="superscript"/>
        <sz val="9"/>
        <rFont val="Arial LatArm"/>
        <family val="2"/>
      </rPr>
      <t>3</t>
    </r>
  </si>
  <si>
    <t>¶ÇÝÁ</t>
  </si>
  <si>
    <t>¶áõÙ³ñÁ</t>
  </si>
  <si>
    <r>
      <t>100Ù</t>
    </r>
    <r>
      <rPr>
        <vertAlign val="superscript"/>
        <sz val="8"/>
        <rFont val="Arial Armenian"/>
        <family val="2"/>
      </rPr>
      <t>3</t>
    </r>
  </si>
  <si>
    <t>ÞÇÝ.³ÕµÇ µ³ñÓáõÙ ÇÝùÝ³Ã. ¿ùëÏ³í³ï.</t>
  </si>
  <si>
    <r>
      <t>1000Ù</t>
    </r>
    <r>
      <rPr>
        <vertAlign val="superscript"/>
        <sz val="9"/>
        <rFont val="Arial Armenian"/>
        <family val="2"/>
      </rPr>
      <t>3</t>
    </r>
  </si>
  <si>
    <t>մ3</t>
  </si>
  <si>
    <t xml:space="preserve"> ՀՈՒՇԱՊԱՏ   սալ</t>
  </si>
  <si>
    <t xml:space="preserve">3-ñ¹ Ï³ñ·Ç µÝ³ÑáÕÇ Ùß³ÏáõÙ Ù»Ë³ÝÇ½Ùáí տարածքի անհարթությունների   հարթեցում  </t>
  </si>
  <si>
    <r>
      <t>100Ù</t>
    </r>
    <r>
      <rPr>
        <vertAlign val="superscript"/>
        <sz val="9"/>
        <rFont val="Arial LatArm"/>
        <family val="2"/>
      </rPr>
      <t>2</t>
    </r>
  </si>
  <si>
    <t>ø³Ý¹Ù³Ý ³ßË³ï³ÝùÝ»ñ</t>
  </si>
  <si>
    <r>
      <t xml:space="preserve">3-ñ¹ Ï³ñ·Ç µÝ³ÑáÕÇ Ùß³ÏáõÙ Ù»Ë³ÝÇ½Ùáí ÏáÕÉóáõÙ  </t>
    </r>
    <r>
      <rPr>
        <b/>
        <sz val="9"/>
        <rFont val="Arial LatArm"/>
        <family val="2"/>
      </rPr>
      <t xml:space="preserve">հուշակոթողի </t>
    </r>
    <r>
      <rPr>
        <sz val="9"/>
        <rFont val="Arial LatArm"/>
        <family val="2"/>
      </rPr>
      <t xml:space="preserve"> հիմքեր </t>
    </r>
  </si>
  <si>
    <t xml:space="preserve"> µ»ïáÝ» å³ïí³ñÝ»ñÇ  ù³Ý¹áõÙ 35*0.9*0.4մ</t>
  </si>
  <si>
    <t>»½ñ³ù³ñ»ñÇ ÑÇÙù»ñÇ Çñ³Ï³Ý³óáõÙ</t>
  </si>
  <si>
    <t>ÐÇÙù»ñ</t>
  </si>
  <si>
    <t>²í³½³Ïáå×³ÛÇÝ ÉÇóù 5ëÙ</t>
  </si>
  <si>
    <t>´³½³Éï» »½ñ³ù³ñ»ñÇ ï»Õ³¹ñáõÙ 150*300 µ»ïáÝÛ³ ÑÇÙùÇ íñ³ / ´12,5 ¹³ëÇ Í³Ýñ µ»ïáÝ /</t>
  </si>
  <si>
    <t>ä³ï»ñ</t>
  </si>
  <si>
    <t xml:space="preserve">Bp 4ÙÙ 100*100 µçÇçÇ ã³÷»ñáí ³Ùñ³Ý³ÛÇÝ ó³ÝóÇ ³ñÅ»ùÁ  </t>
  </si>
  <si>
    <r>
      <t>Ù</t>
    </r>
    <r>
      <rPr>
        <vertAlign val="superscript"/>
        <sz val="9"/>
        <rFont val="Arial Armenian"/>
        <family val="2"/>
      </rPr>
      <t>2</t>
    </r>
  </si>
  <si>
    <t>Աստիճանների հիմնային   սալ</t>
  </si>
  <si>
    <t>ÐÇÙÝ³ï³ÏÇ áõÕÕáõÙ Ë×³Ë³ñ³Ù³ÛÇÝ ß»ñïáí ïá÷³ÝáõÙáí / ÑÇÙÝ³ï³ÏÇ ÝÇßÇ ³ÝÑ³ñÃáõÃÛáõÝÝ»ñÇ áõÕÕáõÙ/  50ÙÙ</t>
  </si>
  <si>
    <t>Ê×³ÛÇÝ ÑÇÙùÇ í»ñÇÝ ß»ñïÇ Ï³éáõóáõÙ  20-40ÙÙ, 10-20ÙÙ, 5-10ÙÙ, 0-5ÙÙ µ³½³Éï» Ë×áí 12 ëÙ  Ñ³ëïáõÃ.</t>
  </si>
  <si>
    <t>²ñï³ùÇÝ Éõë³íáñáõÃÛ³Ý Éáõë³ïáõÝ»ñÇ  ï»Õ³¹ñáõÙ ¨ ³ÝóÏ³óáõÙ</t>
  </si>
  <si>
    <t>Ø³ÉáõËÇ ³ÝóÏ³óáõÙ ï»Õ³¹ñíáÕ åáÉÇ¿ÃÇÉ»Ý³ÛÇÝ ËáÕáí³ÏÇ ÙÇçáí   ABBГ 2x16ÙÙ2</t>
  </si>
  <si>
    <t>Ø³ÉáõËÇ ³ÝóÏ³óáõÙ ï»Õ³¹ñíáÕ åáÉÇ¿ÃÇÉ»Ý³ÛÇÝ ËáÕáí³ÏÇ ÙÇçáí   ABBГ 2x10ÙÙ2</t>
  </si>
  <si>
    <r>
      <t xml:space="preserve">ä¾Â ËáÕáí³ÏÇ ï»Õ. d =32ÙÙ </t>
    </r>
    <r>
      <rPr>
        <sz val="8"/>
        <color indexed="8"/>
        <rFont val="Arial LatRus"/>
        <family val="2"/>
      </rPr>
      <t>П32</t>
    </r>
  </si>
  <si>
    <t>Èáõë³íáñáõÃÛ³Ý í³Ñ³Ý³ÏÇ ï»Õ³¹ñáõÙ</t>
  </si>
  <si>
    <t>Ø³ÉáõËÇ Í³ÍÏáõÙ ³Ýíï³Ý·áõÃÛ³Ý Å³å³í»Ýáí ЛЗС 125x3,5</t>
  </si>
  <si>
    <t>äողպատե խողովակի արժեք 100*100x3.0մմ</t>
  </si>
  <si>
    <t xml:space="preserve"> բարձակների մոնտաժում</t>
  </si>
  <si>
    <t>ÐáÕ³ÏóáõÙ  ³ÝÏÛáõÝ³ÏÇó 50*50*5մմ  L=1,0Ù</t>
  </si>
  <si>
    <r>
      <t>Հաղորդալար ալյումինե ԱՊՎ 1*10 մմ</t>
    </r>
    <r>
      <rPr>
        <vertAlign val="superscript"/>
        <sz val="8"/>
        <rFont val="Arial LatArm"/>
        <family val="2"/>
      </rPr>
      <t>2</t>
    </r>
  </si>
  <si>
    <t>²í³½ ß»ñï</t>
  </si>
  <si>
    <t>öáëáñ³ÏÝ»ñÇ ÷áñáõÙ ÙÇ³óÙ³Ý Ñ³ÝáõÛóÝ»ñÇ Ñ³Ù³ñ</t>
  </si>
  <si>
    <t>´Ý³ÑáÕÇ »ïÉÇóù Ó»éùáí</t>
  </si>
  <si>
    <r>
      <t>Ù</t>
    </r>
    <r>
      <rPr>
        <sz val="8"/>
        <rFont val="Arial"/>
        <family val="2"/>
      </rPr>
      <t>³</t>
    </r>
  </si>
  <si>
    <t xml:space="preserve">²í»Éáñ¹  ÑáÕÇ  ÷éáõÙ  ï»ÕáõÙ </t>
  </si>
  <si>
    <t>ÀÝ¹³Ù»ÝÁ ներառյալ  ԱԱՀ  և  շահույթը</t>
  </si>
  <si>
    <t xml:space="preserve"> ÐÐÐ ¶»Õ³ñùáõÝÇù Ù³ñ½Ç ¶³í³é ù³Õ³ùÇ Արծվաքար  թաղամասում  հուշաղբյուրի  Ï³éáõóáõÙ տարածքի  բարեկարգում</t>
  </si>
  <si>
    <t>Ծավալաթերթ  նախահաշիվ</t>
  </si>
  <si>
    <t>î»Õ³÷áËáõÙ   11ÏÙ</t>
  </si>
  <si>
    <t>3-ñ¹ Ï³ñ·Ç µÝ³ÑáÕÇ Ó»éùáí ÷áñáõÙ Ëñ³ÙáõÕáõÙ  »½ñ³ù³ñ»ñÇ ï»Õ³¹ñÙ³Ý Ñ³Ù³ñ  30*40ëÙ*10.0Ù</t>
  </si>
  <si>
    <t xml:space="preserve">B - 12,5 ¹³ëÇ µ/µ»ïáÝÇó ÑÇÙÙù»ñÇ Ï³éáõóáõÙ    »½ñ³ù³ñ»ñÇ å³ñ³·Íáí0.25*0.35*10Ù , </t>
  </si>
  <si>
    <t>2-ñ¹ Ï³ñ·Ç µÝ³ÑáÕÇ Ùß³ÏáõÙ Ó»éùáí, ³éíÇ áõÕÕáõÙ ¨ Ï³ñ·³íáñáõÙ</t>
  </si>
  <si>
    <t xml:space="preserve">²í³½³Ïáå×³ÛÇÝ Ý³Ë³å³ïñ³ëï³Ï³Ý ß»ñï 10ëÙ </t>
  </si>
  <si>
    <r>
      <t>Ù</t>
    </r>
    <r>
      <rPr>
        <vertAlign val="superscript"/>
        <sz val="9"/>
        <rFont val="Times Armenian"/>
        <family val="1"/>
      </rPr>
      <t>3</t>
    </r>
  </si>
  <si>
    <t xml:space="preserve">Ð³í³ù»íÇ Ե/բետոնե 340*400*3000, 0,25 Ù3  í³ù»ñÇ ï»Õ³¹ñáõÙ </t>
  </si>
  <si>
    <t>Ð³í³ùáíÇ º/µ»ïáÝ» ³éáõ / í³ù /  340*300*3000ÙÙ/  0,25Ù3 կափարիչով</t>
  </si>
  <si>
    <t>հատ</t>
  </si>
  <si>
    <t>Ð³í³ùáíÇ º/´»ïáÝ» í³ù»ñÇ ÑÇ¹ñáÙ»Ïáõë³óáõÙ µÇïáõÙ³ÛÇÝ Ù³ÍÇÏáí</t>
  </si>
  <si>
    <r>
      <t>100 Ù</t>
    </r>
    <r>
      <rPr>
        <vertAlign val="superscript"/>
        <sz val="8"/>
        <rFont val="Arial Armenian"/>
        <family val="2"/>
      </rPr>
      <t>2</t>
    </r>
  </si>
  <si>
    <t xml:space="preserve">պատի  հիմքի իրական³óáõÙ µáõï³µ»ïáÝÇó B-12,5 ¹³ëÇ µ»ïáÝÇó  </t>
  </si>
  <si>
    <t xml:space="preserve"> պատի իրական³óáõÙ µáõï³µ»ïáÝÇó B-12,5 ¹³ëÇ µ»ïáÝÇó   </t>
  </si>
  <si>
    <t xml:space="preserve">  հենապատի  »ñ»ë³å³ïáõÙ 30ÙÙ /ö³ñ³ù³ñ/    µ³½³Éï» ë³É»ր</t>
  </si>
  <si>
    <t xml:space="preserve">  հենապատերի  ,  երկայնք   22.0մ ծածկասալերի  40ÙÙ  /ö³ñ³ù³ñ/ տեղադրում  µ³½³Éï»  ë³É»ñáí </t>
  </si>
  <si>
    <t>Աղբյուր   հուշակեթողի  »ñ»ë³å³ïáõÙ   50ÙÙ /ÑáÏï»Ùµ»ñÛ³Ý/   բազալտ ë³É»ñáí  /³ñï³ùÇÝ Ù³ë/ ցոկոլ</t>
  </si>
  <si>
    <r>
      <t xml:space="preserve">ä³ï»ñÇ »ñ»ë³å³ïáõÙ 50ÙÙ /ö³ñ³ù³ñ/     ë³É»ñáí  /³ñï³ùÇÝ Ù³ë/  </t>
    </r>
    <r>
      <rPr>
        <sz val="14"/>
        <color indexed="8"/>
        <rFont val="Arial Armenian"/>
        <family val="2"/>
      </rPr>
      <t xml:space="preserve"> </t>
    </r>
  </si>
  <si>
    <t>êñµ³ï³ß µ³½³ÉïÇó ùÇíÇ ß³ñí³Íù å³ï»ñÇ íñ³ 150*300 "ö³ñ³ù³ñ"</t>
  </si>
  <si>
    <t>êñµ³ï³ß  բազալտից ù³Ý¹³Ïí³Í աղբյուրի ճակատ</t>
  </si>
  <si>
    <t xml:space="preserve">êñµ³ï³ß տուֆից ù³ñÇ արծիվ կոթողի  /քանդակումով/  ï»Õ³¹ñáõÙ 30*180*75ëÙ ã³÷Ç 1Ñ³ï </t>
  </si>
  <si>
    <t>ØÇ³ÓáõÛÉ »/µ ÑÇÙÝ³ÛÇÝ  սալի  Ï³éáõóáõÙ ´»ïáÝ   ´-15 ծանր</t>
  </si>
  <si>
    <t>²Ùñ³Ý A 500C-18ÙÙ</t>
  </si>
  <si>
    <t>ØÇ³ÓáõÛÉ »/µ  Ñ»Í³ÝÝ»ñ  Ï³éáõóáõÙ ´»ïáÝ   ´-15</t>
  </si>
  <si>
    <t xml:space="preserve">ØÇ³ÓáõÛÉ »/µ   սյուն  Ï³éáõóáõÙ ´»ïáÝ  ´-15 </t>
  </si>
  <si>
    <t>ØÇ³ÓáõÛÉ »/µ ÑÇÙÝ³ÛÇÝ հեծանի Ï³éáõóáõÙ ´»ïáÝ   ´-12.5 ծանր</t>
  </si>
  <si>
    <r>
      <rPr>
        <b/>
        <sz val="9"/>
        <rFont val="Arial Armenian"/>
        <family val="2"/>
      </rPr>
      <t>Պատի</t>
    </r>
    <r>
      <rPr>
        <sz val="9"/>
        <rFont val="Arial Armenian"/>
        <family val="2"/>
      </rPr>
      <t xml:space="preserve">  ß³ñí³ÍùÇ ³Ùñ³Ý³íáñáõÙ                  </t>
    </r>
  </si>
  <si>
    <r>
      <t xml:space="preserve">Բազալտ </t>
    </r>
    <r>
      <rPr>
        <b/>
        <sz val="9"/>
        <rFont val="Arial Armenian"/>
        <family val="2"/>
      </rPr>
      <t xml:space="preserve"> տեղական անկանոն  քարից   </t>
    </r>
    <r>
      <rPr>
        <sz val="9"/>
        <rFont val="Arial Armenian"/>
        <family val="2"/>
      </rPr>
      <t xml:space="preserve">իրականացում </t>
    </r>
  </si>
  <si>
    <t>Ö»Ù³Ñ³ñÃ³ÏÇ,մայթի  Ï³é-å³ïáõÙ</t>
  </si>
  <si>
    <t xml:space="preserve">´ետոն», 50ÙÙ Ñ³ëïáõÃÛ³Ý, ձևավոր սալիկներով  Ñ³ñÃ³ÏÇ Çñ³Ï³Ý³óáõÙ </t>
  </si>
  <si>
    <t>²ñï³ùÇÝ Éáõë³íáñáõÃÛ³Ý Éáõë³ïáõÝ»ñÇ ï»Õ³¹ñáõÙ LED 80W</t>
  </si>
  <si>
    <t>Ê³Ùù³ñ³µ»ïáÝÇó ÑÇÙù»ñÇ å³ïñ³ëïáõÙ Ñáë³ÝùÇ ÙÇ³óÙ³Ý Ñ³Ý·áõÛóÝ»ñÇ Ñ³Ù³ñ B-12,5 ¹³ëÇ Í³Ýñ µ»ïáÝÇó  0.4*0.4*1.0*2</t>
  </si>
  <si>
    <t>Բարձակների Փ50*2,5մմ խողովակների արժեքը</t>
  </si>
  <si>
    <t>Բարձակների60*60*2,5մմ խողովակների արժեքը</t>
  </si>
  <si>
    <t>Ներդիր տարրերի տեղադրում հիմքերի բետոնացման ժամանակ  մետաղական անկյունակներով 50*50*5մմ1.35մ.2.4մ Փ16մմ</t>
  </si>
  <si>
    <t>Ամրան Ա3 դասի 16մմ</t>
  </si>
  <si>
    <t xml:space="preserve">Հէնակների 50x50x5մմ անկյունակների արժեքը </t>
  </si>
  <si>
    <t xml:space="preserve">Հէնակների երկշերտ յուղաներկում </t>
  </si>
  <si>
    <t xml:space="preserve">äáÉÇ¿ÃÇÉ»Ý³ÛÇÝ ¿É»Ïï-ï»ËÝÇ-Ý ·áýñ» ËáÕáí³ÏÝ»ñÇ ï»Õ³¹ñáõÙ ö20ÙÙ </t>
  </si>
  <si>
    <t>Êñ³ÙáõÕáõ Ùß³ÏáõÙ 1-ÇÝ Ï³ñ· µÝ³ÑáÕ»ñáõÙ lլարանցման համար Ó»éùáí , ÏáÕÉÇóùáí 0,5*0,5*0,8*2+30*0,4*0,7</t>
  </si>
  <si>
    <t xml:space="preserve">ÀÝ¹³Ù»ÝÁ </t>
  </si>
  <si>
    <t xml:space="preserve">ÀÝ¹³Ù»ÝÁ ԱԱՀ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</si>
</sst>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0.000"/>
    <numFmt numFmtId="165" formatCode="#,##0.0"/>
    <numFmt numFmtId="166" formatCode="0.0"/>
    <numFmt numFmtId="167" formatCode="0.0000"/>
    <numFmt numFmtId="168" formatCode="#,##0.000"/>
    <numFmt numFmtId="169" formatCode="#,##0.0000"/>
    <numFmt numFmtId="170" formatCode="0.00000"/>
  </numFmts>
  <fonts count="35">
    <font>
      <sz val="11"/>
      <color theme="1"/>
      <name val="Calibri"/>
      <family val="2"/>
      <charset val="204"/>
      <scheme val="minor"/>
    </font>
    <font>
      <sz val="10"/>
      <name val="Arial Armenian"/>
      <family val="2"/>
    </font>
    <font>
      <sz val="8"/>
      <name val="Arial Armenian"/>
      <family val="2"/>
    </font>
    <font>
      <sz val="10"/>
      <name val="Arial"/>
      <family val="2"/>
      <charset val="204"/>
    </font>
    <font>
      <b/>
      <sz val="8"/>
      <name val="Arial Armenian"/>
      <family val="2"/>
    </font>
    <font>
      <vertAlign val="superscript"/>
      <sz val="8"/>
      <name val="Arial Armenian"/>
      <family val="2"/>
    </font>
    <font>
      <sz val="9"/>
      <name val="Arial Armenian"/>
      <family val="2"/>
    </font>
    <font>
      <b/>
      <sz val="9"/>
      <name val="Arial Armenian"/>
      <family val="2"/>
    </font>
    <font>
      <vertAlign val="superscript"/>
      <sz val="9"/>
      <name val="Arial Armenian"/>
      <family val="2"/>
    </font>
    <font>
      <sz val="8"/>
      <name val="Arial LatArm"/>
      <family val="2"/>
    </font>
    <font>
      <sz val="9"/>
      <name val="Arial LatArm"/>
      <family val="2"/>
    </font>
    <font>
      <vertAlign val="superscript"/>
      <sz val="9"/>
      <name val="Arial LatArm"/>
      <family val="2"/>
    </font>
    <font>
      <sz val="9"/>
      <color theme="1"/>
      <name val="Arial Armenian"/>
      <family val="2"/>
    </font>
    <font>
      <sz val="9"/>
      <color indexed="9"/>
      <name val="Arial Armenian"/>
      <family val="2"/>
    </font>
    <font>
      <vertAlign val="superscript"/>
      <sz val="9"/>
      <name val="Times LatArm"/>
    </font>
    <font>
      <b/>
      <sz val="8"/>
      <name val="Arial LatArm"/>
      <family val="2"/>
    </font>
    <font>
      <vertAlign val="superscript"/>
      <sz val="8"/>
      <name val="Arial LatArm"/>
      <family val="2"/>
    </font>
    <font>
      <sz val="8"/>
      <color theme="1"/>
      <name val="Arial LatArm"/>
      <family val="2"/>
    </font>
    <font>
      <sz val="8"/>
      <name val="Sylfaen"/>
      <family val="1"/>
      <charset val="204"/>
    </font>
    <font>
      <b/>
      <sz val="9"/>
      <name val="Arial LatArm"/>
      <family val="2"/>
    </font>
    <font>
      <sz val="8"/>
      <color theme="1"/>
      <name val="Arial Armenian"/>
      <family val="2"/>
    </font>
    <font>
      <sz val="10"/>
      <name val="Arial"/>
      <family val="2"/>
    </font>
    <font>
      <sz val="8"/>
      <name val="Arial Armenian"/>
      <family val="2"/>
      <charset val="204"/>
    </font>
    <font>
      <b/>
      <i/>
      <sz val="12"/>
      <name val="Arial AMU"/>
      <family val="2"/>
    </font>
    <font>
      <b/>
      <sz val="12"/>
      <name val="Arial Armenian"/>
      <family val="2"/>
    </font>
    <font>
      <sz val="14"/>
      <color indexed="8"/>
      <name val="Arial Armenian"/>
      <family val="2"/>
    </font>
    <font>
      <sz val="9"/>
      <color theme="1"/>
      <name val="Arial LatArm"/>
      <family val="2"/>
    </font>
    <font>
      <sz val="8"/>
      <color theme="1"/>
      <name val="Arial Armenian"/>
      <family val="2"/>
      <charset val="204"/>
    </font>
    <font>
      <sz val="8"/>
      <color indexed="8"/>
      <name val="Arial LatRus"/>
      <family val="2"/>
    </font>
    <font>
      <sz val="8"/>
      <name val="Arial"/>
      <family val="2"/>
    </font>
    <font>
      <vertAlign val="superscript"/>
      <sz val="9"/>
      <name val="Times Armenian"/>
      <family val="1"/>
    </font>
    <font>
      <sz val="9"/>
      <name val="Times Armenian"/>
      <family val="1"/>
    </font>
    <font>
      <sz val="10"/>
      <name val="Arial LatArm"/>
      <family val="2"/>
    </font>
    <font>
      <sz val="10"/>
      <color theme="1"/>
      <name val="Calibri"/>
      <family val="2"/>
      <charset val="204"/>
      <scheme val="minor"/>
    </font>
    <font>
      <sz val="10"/>
      <color theme="1"/>
      <name val="Arial Armenian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3" fillId="0" borderId="0"/>
    <xf numFmtId="0" fontId="21" fillId="0" borderId="0"/>
    <xf numFmtId="0" fontId="3" fillId="0" borderId="0"/>
  </cellStyleXfs>
  <cellXfs count="105">
    <xf numFmtId="0" fontId="0" fillId="0" borderId="0" xfId="0"/>
    <xf numFmtId="0" fontId="2" fillId="0" borderId="1" xfId="1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vertical="center"/>
    </xf>
    <xf numFmtId="2" fontId="0" fillId="0" borderId="1" xfId="0" applyNumberFormat="1" applyFill="1" applyBorder="1" applyAlignment="1">
      <alignment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2" fontId="6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Protection="1">
      <protection locked="0"/>
    </xf>
    <xf numFmtId="0" fontId="17" fillId="0" borderId="1" xfId="0" applyFont="1" applyFill="1" applyBorder="1" applyAlignment="1">
      <alignment vertical="center" wrapText="1"/>
    </xf>
    <xf numFmtId="0" fontId="17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2" fontId="0" fillId="0" borderId="0" xfId="0" applyNumberFormat="1"/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22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2" fontId="0" fillId="0" borderId="0" xfId="0" applyNumberFormat="1" applyFill="1" applyAlignment="1">
      <alignment vertical="center"/>
    </xf>
    <xf numFmtId="164" fontId="0" fillId="0" borderId="0" xfId="0" applyNumberFormat="1"/>
    <xf numFmtId="0" fontId="7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vertical="center" wrapText="1"/>
    </xf>
    <xf numFmtId="0" fontId="27" fillId="0" borderId="1" xfId="0" applyFont="1" applyFill="1" applyBorder="1" applyAlignment="1">
      <alignment vertical="center"/>
    </xf>
    <xf numFmtId="0" fontId="27" fillId="0" borderId="1" xfId="0" applyFont="1" applyFill="1" applyBorder="1" applyAlignment="1">
      <alignment horizontal="center" vertical="center"/>
    </xf>
    <xf numFmtId="0" fontId="20" fillId="0" borderId="1" xfId="0" applyFont="1" applyFill="1" applyBorder="1" applyAlignment="1">
      <alignment vertical="center" wrapText="1"/>
    </xf>
    <xf numFmtId="49" fontId="6" fillId="0" borderId="0" xfId="0" applyNumberFormat="1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/>
    </xf>
    <xf numFmtId="170" fontId="0" fillId="0" borderId="0" xfId="0" applyNumberFormat="1" applyFill="1" applyAlignment="1">
      <alignment horizontal="left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0" fontId="23" fillId="0" borderId="0" xfId="0" applyFont="1" applyFill="1" applyAlignment="1">
      <alignment horizontal="center" vertical="center" wrapText="1"/>
    </xf>
    <xf numFmtId="0" fontId="6" fillId="0" borderId="1" xfId="0" applyFont="1" applyFill="1" applyBorder="1" applyAlignment="1">
      <alignment vertical="center"/>
    </xf>
    <xf numFmtId="2" fontId="10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vertical="center" wrapText="1"/>
    </xf>
    <xf numFmtId="2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wrapText="1"/>
    </xf>
    <xf numFmtId="4" fontId="31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2" fontId="31" fillId="0" borderId="1" xfId="0" applyNumberFormat="1" applyFont="1" applyFill="1" applyBorder="1" applyAlignment="1">
      <alignment horizontal="center" vertical="center" wrapText="1"/>
    </xf>
    <xf numFmtId="0" fontId="6" fillId="0" borderId="1" xfId="4" applyFont="1" applyFill="1" applyBorder="1" applyAlignment="1" applyProtection="1">
      <alignment vertical="center" wrapText="1"/>
      <protection locked="0"/>
    </xf>
    <xf numFmtId="0" fontId="6" fillId="0" borderId="1" xfId="4" applyFont="1" applyFill="1" applyBorder="1" applyAlignment="1" applyProtection="1">
      <alignment horizontal="center" vertical="center" wrapText="1"/>
      <protection locked="0"/>
    </xf>
    <xf numFmtId="164" fontId="6" fillId="0" borderId="1" xfId="0" applyNumberFormat="1" applyFont="1" applyFill="1" applyBorder="1" applyAlignment="1">
      <alignment horizontal="center" vertical="center"/>
    </xf>
    <xf numFmtId="168" fontId="6" fillId="0" borderId="1" xfId="0" applyNumberFormat="1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top" wrapText="1"/>
    </xf>
    <xf numFmtId="0" fontId="26" fillId="0" borderId="1" xfId="0" applyFont="1" applyFill="1" applyBorder="1" applyAlignment="1">
      <alignment vertical="center" wrapText="1"/>
    </xf>
    <xf numFmtId="0" fontId="26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/>
    </xf>
    <xf numFmtId="169" fontId="10" fillId="0" borderId="1" xfId="0" applyNumberFormat="1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vertical="center"/>
    </xf>
    <xf numFmtId="168" fontId="2" fillId="0" borderId="1" xfId="0" applyNumberFormat="1" applyFont="1" applyFill="1" applyBorder="1" applyAlignment="1">
      <alignment horizontal="center" vertical="center"/>
    </xf>
    <xf numFmtId="4" fontId="27" fillId="0" borderId="1" xfId="0" applyNumberFormat="1" applyFont="1" applyFill="1" applyBorder="1" applyAlignment="1">
      <alignment horizontal="center" vertical="center"/>
    </xf>
    <xf numFmtId="4" fontId="22" fillId="0" borderId="1" xfId="0" applyNumberFormat="1" applyFont="1" applyFill="1" applyBorder="1" applyAlignment="1">
      <alignment horizontal="center" vertical="center"/>
    </xf>
    <xf numFmtId="0" fontId="2" fillId="0" borderId="1" xfId="4" applyFont="1" applyFill="1" applyBorder="1" applyAlignment="1" applyProtection="1">
      <alignment vertical="center" wrapText="1"/>
      <protection locked="0"/>
    </xf>
    <xf numFmtId="0" fontId="2" fillId="0" borderId="1" xfId="4" applyFont="1" applyFill="1" applyBorder="1" applyAlignment="1" applyProtection="1">
      <alignment horizontal="center" vertical="center" wrapText="1"/>
      <protection locked="0"/>
    </xf>
    <xf numFmtId="0" fontId="15" fillId="0" borderId="1" xfId="0" applyFont="1" applyFill="1" applyBorder="1" applyAlignment="1" applyProtection="1">
      <alignment horizontal="left" vertical="center" wrapText="1"/>
      <protection locked="0"/>
    </xf>
    <xf numFmtId="166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>
      <alignment horizontal="left" vertical="center" wrapText="1"/>
    </xf>
    <xf numFmtId="165" fontId="9" fillId="0" borderId="1" xfId="0" applyNumberFormat="1" applyFont="1" applyFill="1" applyBorder="1" applyAlignment="1">
      <alignment horizontal="center" vertical="center"/>
    </xf>
    <xf numFmtId="164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9" fillId="0" borderId="1" xfId="0" applyFont="1" applyFill="1" applyBorder="1" applyAlignment="1" applyProtection="1">
      <alignment vertical="center" wrapText="1"/>
      <protection locked="0"/>
    </xf>
    <xf numFmtId="0" fontId="9" fillId="0" borderId="1" xfId="0" applyFont="1" applyFill="1" applyBorder="1" applyAlignment="1" applyProtection="1">
      <alignment horizontal="center" vertical="center"/>
      <protection locked="0"/>
    </xf>
    <xf numFmtId="164" fontId="9" fillId="0" borderId="1" xfId="0" applyNumberFormat="1" applyFont="1" applyFill="1" applyBorder="1" applyAlignment="1" applyProtection="1">
      <alignment horizontal="center" vertical="center"/>
      <protection locked="0"/>
    </xf>
    <xf numFmtId="0" fontId="9" fillId="0" borderId="1" xfId="0" applyFont="1" applyFill="1" applyBorder="1" applyAlignment="1" applyProtection="1">
      <alignment vertical="top" wrapText="1"/>
      <protection locked="0"/>
    </xf>
    <xf numFmtId="0" fontId="9" fillId="0" borderId="1" xfId="0" applyFont="1" applyFill="1" applyBorder="1" applyAlignment="1" applyProtection="1">
      <alignment horizontal="center" vertical="top"/>
      <protection locked="0"/>
    </xf>
    <xf numFmtId="2" fontId="9" fillId="0" borderId="1" xfId="0" applyNumberFormat="1" applyFont="1" applyFill="1" applyBorder="1" applyAlignment="1" applyProtection="1">
      <alignment horizontal="center" vertical="top"/>
      <protection locked="0"/>
    </xf>
    <xf numFmtId="2" fontId="18" fillId="0" borderId="1" xfId="0" applyNumberFormat="1" applyFont="1" applyFill="1" applyBorder="1" applyAlignment="1">
      <alignment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Fill="1" applyBorder="1" applyAlignment="1" applyProtection="1">
      <alignment horizontal="center" vertical="center" wrapText="1"/>
      <protection locked="0"/>
    </xf>
    <xf numFmtId="2" fontId="9" fillId="0" borderId="1" xfId="0" applyNumberFormat="1" applyFont="1" applyFill="1" applyBorder="1" applyAlignment="1" applyProtection="1">
      <alignment horizontal="center" vertical="center"/>
      <protection locked="0"/>
    </xf>
    <xf numFmtId="0" fontId="15" fillId="0" borderId="1" xfId="0" applyFont="1" applyFill="1" applyBorder="1" applyAlignment="1" applyProtection="1">
      <alignment wrapText="1"/>
      <protection locked="0"/>
    </xf>
    <xf numFmtId="2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17" fillId="0" borderId="1" xfId="0" applyNumberFormat="1" applyFont="1" applyFill="1" applyBorder="1" applyAlignment="1" applyProtection="1">
      <alignment horizontal="center" vertical="center" wrapText="1"/>
      <protection locked="0"/>
    </xf>
    <xf numFmtId="166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166" fontId="2" fillId="0" borderId="1" xfId="0" applyNumberFormat="1" applyFont="1" applyFill="1" applyBorder="1" applyAlignment="1">
      <alignment horizontal="center" vertical="center"/>
    </xf>
    <xf numFmtId="164" fontId="0" fillId="0" borderId="0" xfId="0" applyNumberFormat="1" applyFill="1" applyAlignment="1">
      <alignment vertical="center"/>
    </xf>
    <xf numFmtId="164" fontId="0" fillId="0" borderId="0" xfId="0" applyNumberFormat="1" applyFill="1" applyBorder="1" applyAlignment="1">
      <alignment vertical="center"/>
    </xf>
    <xf numFmtId="0" fontId="32" fillId="0" borderId="0" xfId="0" applyFont="1" applyFill="1" applyAlignment="1">
      <alignment vertical="center"/>
    </xf>
    <xf numFmtId="0" fontId="6" fillId="0" borderId="1" xfId="1" applyFont="1" applyFill="1" applyBorder="1" applyAlignment="1">
      <alignment horizontal="center" vertical="center"/>
    </xf>
    <xf numFmtId="0" fontId="34" fillId="0" borderId="1" xfId="0" applyFont="1" applyFill="1" applyBorder="1" applyAlignment="1">
      <alignment horizontal="center" vertical="center"/>
    </xf>
    <xf numFmtId="164" fontId="33" fillId="0" borderId="1" xfId="0" applyNumberFormat="1" applyFont="1" applyFill="1" applyBorder="1" applyAlignment="1">
      <alignment vertical="center"/>
    </xf>
    <xf numFmtId="0" fontId="23" fillId="0" borderId="0" xfId="0" applyFont="1" applyFill="1" applyAlignment="1">
      <alignment horizontal="center" vertical="center" wrapText="1"/>
    </xf>
    <xf numFmtId="0" fontId="24" fillId="0" borderId="0" xfId="0" applyFont="1" applyFill="1" applyAlignment="1">
      <alignment horizontal="center" vertical="center" wrapText="1"/>
    </xf>
  </cellXfs>
  <cellStyles count="5">
    <cellStyle name="Normal_Sheet1" xfId="2"/>
    <cellStyle name="Normal_Sheet2" xfId="1"/>
    <cellStyle name="Обычный" xfId="0" builtinId="0"/>
    <cellStyle name="Обычный 2" xfId="3"/>
    <cellStyle name="Обычный_CHarencavan N 6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" name="Text Box 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" name="Text Box 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" name="Text Box 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" name="Text Box 1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" name="Text Box 1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" name="Text Box 1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" name="Text Box 1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" name="Text Box 1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" name="Text Box 1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" name="Text Box 1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" name="Text Box 1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" name="Text Box 1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" name="Text Box 1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" name="Text Box 2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" name="Text Box 2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" name="Text Box 2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" name="Text Box 2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" name="Text Box 2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" name="Text Box 3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" name="Text Box 3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" name="Text Box 3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" name="Text Box 4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" name="Text Box 4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" name="Text Box 4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6" name="Text Box 4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7" name="Text Box 4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8" name="Text Box 4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9" name="Text Box 4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0" name="Text Box 4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1" name="Text Box 4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2" name="Text Box 4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3" name="Text Box 5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4" name="Text Box 5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5" name="Text Box 5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6" name="Text Box 5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7" name="Text Box 5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8" name="Text Box 6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39" name="Text Box 6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0" name="Text Box 6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1" name="Text Box 7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2" name="Text Box 7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3" name="Text Box 7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4" name="Text Box 7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5" name="Text Box 7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6" name="Text Box 7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7" name="Text Box 26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8" name="Text Box 26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49" name="Text Box 26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0" name="Text Box 27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1" name="Text Box 27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2" name="Text Box 27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3" name="Text Box 27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4" name="Text Box 27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5" name="Text Box 27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6" name="Text Box 27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7" name="Text Box 27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8" name="Text Box 27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59" name="Text Box 27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0" name="Text Box 28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1" name="Text Box 28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2" name="Text Box 28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3" name="Text Box 28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4" name="Text Box 28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5" name="Text Box 28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6" name="Text Box 28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7" name="Text Box 28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8" name="Text Box 28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69" name="Text Box 28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0" name="Text Box 29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1" name="Text Box 29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2" name="Text Box 29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3" name="Text Box 29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4" name="Text Box 29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5" name="Text Box 29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6" name="Text Box 29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7" name="Text Box 29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8" name="Text Box 29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79" name="Text Box 29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0" name="Text Box 30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1" name="Text Box 30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2" name="Text Box 30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3" name="Text Box 30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4" name="Text Box 30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5" name="Text Box 30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6" name="Text Box 30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7" name="Text Box 30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8" name="Text Box 30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89" name="Text Box 30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0" name="Text Box 31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1" name="Text Box 31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2" name="Text Box 31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3" name="Text Box 31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4" name="Text Box 31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5" name="Text Box 31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6" name="Text Box 31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7" name="Text Box 31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8" name="Text Box 31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99" name="Text Box 31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0" name="Text Box 32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1" name="Text Box 32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2" name="Text Box 32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3" name="Text Box 32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4" name="Text Box 32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5" name="Text Box 32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6" name="Text Box 32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7" name="Text Box 32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8" name="Text Box 32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09" name="Text Box 32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0" name="Text Box 33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1" name="Text Box 33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2" name="Text Box 33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3" name="Text Box 33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4" name="Text Box 33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5" name="Text Box 33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6" name="Text Box 33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7" name="Text Box 33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8" name="Text Box 33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19" name="Text Box 33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0" name="Text Box 34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1" name="Text Box 34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2" name="Text Box 34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3" name="Text Box 34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4" name="Text Box 34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5" name="Text Box 34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6" name="Text Box 34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7" name="Text Box 34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8" name="Text Box 34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29" name="Text Box 34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0" name="Text Box 35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1" name="Text Box 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2" name="Text Box 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3" name="Text Box 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4" name="Text Box 1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5" name="Text Box 1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6" name="Text Box 1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7" name="Text Box 1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8" name="Text Box 1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39" name="Text Box 1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0" name="Text Box 1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1" name="Text Box 1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2" name="Text Box 1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3" name="Text Box 1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4" name="Text Box 2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5" name="Text Box 2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6" name="Text Box 2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7" name="Text Box 2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8" name="Text Box 2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49" name="Text Box 3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0" name="Text Box 3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1" name="Text Box 3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2" name="Text Box 4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3" name="Text Box 4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4" name="Text Box 4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5" name="Text Box 4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6" name="Text Box 4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7" name="Text Box 4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8" name="Text Box 4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59" name="Text Box 4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0" name="Text Box 4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1" name="Text Box 4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2" name="Text Box 5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3" name="Text Box 5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4" name="Text Box 5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5" name="Text Box 5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6" name="Text Box 5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7" name="Text Box 6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8" name="Text Box 6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69" name="Text Box 6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0" name="Text Box 7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1" name="Text Box 7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2" name="Text Box 7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3" name="Text Box 7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4" name="Text Box 7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5" name="Text Box 7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6" name="Text Box 26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7" name="Text Box 26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8" name="Text Box 26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79" name="Text Box 27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0" name="Text Box 27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1" name="Text Box 27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2" name="Text Box 27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3" name="Text Box 27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4" name="Text Box 27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5" name="Text Box 27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6" name="Text Box 27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7" name="Text Box 27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8" name="Text Box 27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89" name="Text Box 28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0" name="Text Box 28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1" name="Text Box 28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2" name="Text Box 28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3" name="Text Box 28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4" name="Text Box 28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5" name="Text Box 28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6" name="Text Box 28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7" name="Text Box 28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8" name="Text Box 28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199" name="Text Box 29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0" name="Text Box 29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1" name="Text Box 29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2" name="Text Box 29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3" name="Text Box 29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4" name="Text Box 29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5" name="Text Box 29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6" name="Text Box 29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7" name="Text Box 29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8" name="Text Box 29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09" name="Text Box 30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0" name="Text Box 30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1" name="Text Box 30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2" name="Text Box 30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3" name="Text Box 30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4" name="Text Box 30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5" name="Text Box 30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6" name="Text Box 30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7" name="Text Box 30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8" name="Text Box 30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19" name="Text Box 31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0" name="Text Box 31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1" name="Text Box 31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2" name="Text Box 31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3" name="Text Box 31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4" name="Text Box 31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5" name="Text Box 31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6" name="Text Box 31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7" name="Text Box 31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8" name="Text Box 31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29" name="Text Box 32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0" name="Text Box 32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1" name="Text Box 32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2" name="Text Box 32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3" name="Text Box 32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4" name="Text Box 32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5" name="Text Box 32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6" name="Text Box 32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7" name="Text Box 32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8" name="Text Box 32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39" name="Text Box 33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0" name="Text Box 33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1" name="Text Box 33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2" name="Text Box 33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3" name="Text Box 33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4" name="Text Box 33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5" name="Text Box 33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6" name="Text Box 33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7" name="Text Box 33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8" name="Text Box 33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49" name="Text Box 34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0" name="Text Box 341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1" name="Text Box 342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2" name="Text Box 343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3" name="Text Box 344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4" name="Text Box 345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5" name="Text Box 346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6" name="Text Box 347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7" name="Text Box 348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8" name="Text Box 349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88</xdr:row>
      <xdr:rowOff>0</xdr:rowOff>
    </xdr:from>
    <xdr:to>
      <xdr:col>2</xdr:col>
      <xdr:colOff>76200</xdr:colOff>
      <xdr:row>89</xdr:row>
      <xdr:rowOff>9525</xdr:rowOff>
    </xdr:to>
    <xdr:sp macro="" textlink="">
      <xdr:nvSpPr>
        <xdr:cNvPr id="259" name="Text Box 350"/>
        <xdr:cNvSpPr txBox="1">
          <a:spLocks noChangeArrowheads="1"/>
        </xdr:cNvSpPr>
      </xdr:nvSpPr>
      <xdr:spPr bwMode="auto">
        <a:xfrm>
          <a:off x="2895600" y="3695700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0" name="Text Box 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1" name="Text Box 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2" name="Text Box 1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3" name="Text Box 1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4" name="Text Box 1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5" name="Text Box 1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6" name="Text Box 1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7" name="Text Box 1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8" name="Text Box 1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69" name="Text Box 1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0" name="Text Box 1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1" name="Text Box 1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2" name="Text Box 2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3" name="Text Box 2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4" name="Text Box 2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5" name="Text Box 2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6" name="Text Box 2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7" name="Text Box 3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8" name="Text Box 3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79" name="Text Box 3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0" name="Text Box 4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1" name="Text Box 4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2" name="Text Box 4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3" name="Text Box 4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4" name="Text Box 4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5" name="Text Box 4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6" name="Text Box 4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7" name="Text Box 4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8" name="Text Box 4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89" name="Text Box 4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0" name="Text Box 5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1" name="Text Box 5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2" name="Text Box 5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3" name="Text Box 5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4" name="Text Box 5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5" name="Text Box 6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6" name="Text Box 6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7" name="Text Box 6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8" name="Text Box 7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299" name="Text Box 7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0" name="Text Box 7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1" name="Text Box 7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2" name="Text Box 7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3" name="Text Box 7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4" name="Text Box 26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5" name="Text Box 26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6" name="Text Box 26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7" name="Text Box 27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8" name="Text Box 27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09" name="Text Box 27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0" name="Text Box 27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1" name="Text Box 27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2" name="Text Box 27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3" name="Text Box 27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4" name="Text Box 27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5" name="Text Box 27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6" name="Text Box 27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7" name="Text Box 28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8" name="Text Box 28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19" name="Text Box 28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0" name="Text Box 28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1" name="Text Box 28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2" name="Text Box 28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3" name="Text Box 28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4" name="Text Box 28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5" name="Text Box 28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6" name="Text Box 28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7" name="Text Box 29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8" name="Text Box 29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29" name="Text Box 29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0" name="Text Box 29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1" name="Text Box 29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2" name="Text Box 29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3" name="Text Box 29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4" name="Text Box 29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5" name="Text Box 29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6" name="Text Box 29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7" name="Text Box 30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8" name="Text Box 30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39" name="Text Box 30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0" name="Text Box 30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1" name="Text Box 30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2" name="Text Box 30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3" name="Text Box 30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4" name="Text Box 30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5" name="Text Box 30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6" name="Text Box 30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7" name="Text Box 31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8" name="Text Box 31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49" name="Text Box 31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0" name="Text Box 31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1" name="Text Box 31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2" name="Text Box 31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3" name="Text Box 31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4" name="Text Box 31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5" name="Text Box 31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6" name="Text Box 31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7" name="Text Box 32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8" name="Text Box 32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59" name="Text Box 32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0" name="Text Box 32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1" name="Text Box 32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2" name="Text Box 32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3" name="Text Box 32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4" name="Text Box 32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5" name="Text Box 32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6" name="Text Box 32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7" name="Text Box 33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8" name="Text Box 33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69" name="Text Box 33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0" name="Text Box 33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1" name="Text Box 33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2" name="Text Box 33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3" name="Text Box 33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4" name="Text Box 33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5" name="Text Box 33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6" name="Text Box 33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7" name="Text Box 34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8" name="Text Box 34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79" name="Text Box 34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0" name="Text Box 34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1" name="Text Box 34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2" name="Text Box 34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3" name="Text Box 34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4" name="Text Box 34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5" name="Text Box 34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6" name="Text Box 34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7" name="Text Box 35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8" name="Text Box 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89" name="Text Box 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0" name="Text Box 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1" name="Text Box 1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2" name="Text Box 1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3" name="Text Box 1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4" name="Text Box 1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5" name="Text Box 1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6" name="Text Box 1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7" name="Text Box 1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8" name="Text Box 1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399" name="Text Box 1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0" name="Text Box 1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1" name="Text Box 2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2" name="Text Box 2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3" name="Text Box 2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4" name="Text Box 2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5" name="Text Box 2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6" name="Text Box 3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7" name="Text Box 3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8" name="Text Box 3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09" name="Text Box 4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0" name="Text Box 4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1" name="Text Box 4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2" name="Text Box 4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3" name="Text Box 4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4" name="Text Box 4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5" name="Text Box 4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6" name="Text Box 4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7" name="Text Box 4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8" name="Text Box 4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19" name="Text Box 5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0" name="Text Box 5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1" name="Text Box 5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2" name="Text Box 5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3" name="Text Box 5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4" name="Text Box 6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5" name="Text Box 6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6" name="Text Box 6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7" name="Text Box 7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8" name="Text Box 7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29" name="Text Box 7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0" name="Text Box 7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1" name="Text Box 7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2" name="Text Box 7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3" name="Text Box 26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4" name="Text Box 26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5" name="Text Box 26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6" name="Text Box 27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7" name="Text Box 27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8" name="Text Box 27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39" name="Text Box 27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0" name="Text Box 27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1" name="Text Box 27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2" name="Text Box 27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3" name="Text Box 27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4" name="Text Box 27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5" name="Text Box 27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6" name="Text Box 28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7" name="Text Box 28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8" name="Text Box 28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49" name="Text Box 28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0" name="Text Box 28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1" name="Text Box 28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2" name="Text Box 28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3" name="Text Box 28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4" name="Text Box 28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5" name="Text Box 28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6" name="Text Box 29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7" name="Text Box 29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8" name="Text Box 29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59" name="Text Box 29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0" name="Text Box 29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1" name="Text Box 29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2" name="Text Box 29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3" name="Text Box 29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4" name="Text Box 29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5" name="Text Box 29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6" name="Text Box 30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7" name="Text Box 30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8" name="Text Box 30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69" name="Text Box 30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0" name="Text Box 30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1" name="Text Box 30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2" name="Text Box 30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3" name="Text Box 30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4" name="Text Box 30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5" name="Text Box 30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6" name="Text Box 31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7" name="Text Box 31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8" name="Text Box 31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79" name="Text Box 31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0" name="Text Box 31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1" name="Text Box 31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2" name="Text Box 31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3" name="Text Box 31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4" name="Text Box 31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5" name="Text Box 31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6" name="Text Box 32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7" name="Text Box 32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8" name="Text Box 32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89" name="Text Box 32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0" name="Text Box 32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1" name="Text Box 32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2" name="Text Box 32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3" name="Text Box 32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4" name="Text Box 32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5" name="Text Box 32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6" name="Text Box 33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7" name="Text Box 33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8" name="Text Box 33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499" name="Text Box 33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0" name="Text Box 33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1" name="Text Box 33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2" name="Text Box 33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3" name="Text Box 33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4" name="Text Box 33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5" name="Text Box 33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6" name="Text Box 34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7" name="Text Box 341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8" name="Text Box 342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09" name="Text Box 343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0" name="Text Box 344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1" name="Text Box 345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2" name="Text Box 346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3" name="Text Box 347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4" name="Text Box 348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5" name="Text Box 349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59</xdr:row>
      <xdr:rowOff>0</xdr:rowOff>
    </xdr:from>
    <xdr:to>
      <xdr:col>2</xdr:col>
      <xdr:colOff>76200</xdr:colOff>
      <xdr:row>60</xdr:row>
      <xdr:rowOff>9525</xdr:rowOff>
    </xdr:to>
    <xdr:sp macro="" textlink="">
      <xdr:nvSpPr>
        <xdr:cNvPr id="516" name="Text Box 350"/>
        <xdr:cNvSpPr txBox="1">
          <a:spLocks noChangeArrowheads="1"/>
        </xdr:cNvSpPr>
      </xdr:nvSpPr>
      <xdr:spPr bwMode="auto">
        <a:xfrm>
          <a:off x="4000500" y="12706350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17" name="Text Box 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18" name="Text Box 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19" name="Text Box 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0" name="Text Box 1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1" name="Text Box 1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2" name="Text Box 1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3" name="Text Box 1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4" name="Text Box 1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5" name="Text Box 1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6" name="Text Box 1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7" name="Text Box 1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8" name="Text Box 1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29" name="Text Box 1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0" name="Text Box 2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1" name="Text Box 2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2" name="Text Box 2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3" name="Text Box 2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4" name="Text Box 2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5" name="Text Box 3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6" name="Text Box 3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7" name="Text Box 3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8" name="Text Box 4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39" name="Text Box 4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0" name="Text Box 4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1" name="Text Box 4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2" name="Text Box 4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3" name="Text Box 4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4" name="Text Box 4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5" name="Text Box 4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6" name="Text Box 4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7" name="Text Box 4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8" name="Text Box 5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49" name="Text Box 5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0" name="Text Box 5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1" name="Text Box 5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2" name="Text Box 5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3" name="Text Box 6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4" name="Text Box 6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5" name="Text Box 6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6" name="Text Box 7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7" name="Text Box 7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8" name="Text Box 7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59" name="Text Box 7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0" name="Text Box 7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1" name="Text Box 7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2" name="Text Box 26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3" name="Text Box 26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4" name="Text Box 26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5" name="Text Box 27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6" name="Text Box 27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7" name="Text Box 27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8" name="Text Box 27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69" name="Text Box 27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0" name="Text Box 27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1" name="Text Box 27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2" name="Text Box 27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3" name="Text Box 27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4" name="Text Box 27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5" name="Text Box 28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6" name="Text Box 28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7" name="Text Box 28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8" name="Text Box 28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79" name="Text Box 28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0" name="Text Box 28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1" name="Text Box 28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2" name="Text Box 28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3" name="Text Box 28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4" name="Text Box 28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5" name="Text Box 29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6" name="Text Box 29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7" name="Text Box 29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8" name="Text Box 29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89" name="Text Box 29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0" name="Text Box 29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1" name="Text Box 29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2" name="Text Box 29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3" name="Text Box 29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4" name="Text Box 29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5" name="Text Box 30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6" name="Text Box 30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7" name="Text Box 30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8" name="Text Box 30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599" name="Text Box 30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0" name="Text Box 30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1" name="Text Box 30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2" name="Text Box 30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3" name="Text Box 30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4" name="Text Box 30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5" name="Text Box 31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6" name="Text Box 31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7" name="Text Box 31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8" name="Text Box 31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09" name="Text Box 31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0" name="Text Box 31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1" name="Text Box 31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2" name="Text Box 31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3" name="Text Box 31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4" name="Text Box 31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5" name="Text Box 32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6" name="Text Box 32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7" name="Text Box 32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8" name="Text Box 32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19" name="Text Box 32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0" name="Text Box 32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1" name="Text Box 32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2" name="Text Box 32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3" name="Text Box 32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4" name="Text Box 32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5" name="Text Box 33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6" name="Text Box 33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7" name="Text Box 33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8" name="Text Box 33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29" name="Text Box 33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0" name="Text Box 33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1" name="Text Box 33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2" name="Text Box 33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3" name="Text Box 33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4" name="Text Box 33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5" name="Text Box 34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6" name="Text Box 34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7" name="Text Box 34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8" name="Text Box 34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39" name="Text Box 34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0" name="Text Box 34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1" name="Text Box 34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2" name="Text Box 34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3" name="Text Box 34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4" name="Text Box 34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5" name="Text Box 35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6" name="Text Box 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7" name="Text Box 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8" name="Text Box 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49" name="Text Box 1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0" name="Text Box 1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1" name="Text Box 1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2" name="Text Box 1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3" name="Text Box 1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4" name="Text Box 1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5" name="Text Box 1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6" name="Text Box 1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7" name="Text Box 1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8" name="Text Box 1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59" name="Text Box 2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0" name="Text Box 2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1" name="Text Box 2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2" name="Text Box 2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3" name="Text Box 2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4" name="Text Box 3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5" name="Text Box 3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6" name="Text Box 3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7" name="Text Box 4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8" name="Text Box 4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69" name="Text Box 4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0" name="Text Box 4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1" name="Text Box 4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2" name="Text Box 4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3" name="Text Box 4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4" name="Text Box 4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5" name="Text Box 4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6" name="Text Box 4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7" name="Text Box 5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8" name="Text Box 5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79" name="Text Box 5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0" name="Text Box 5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1" name="Text Box 5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2" name="Text Box 6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3" name="Text Box 6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4" name="Text Box 6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5" name="Text Box 7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6" name="Text Box 7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7" name="Text Box 7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8" name="Text Box 7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89" name="Text Box 7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0" name="Text Box 7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1" name="Text Box 26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2" name="Text Box 26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3" name="Text Box 26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4" name="Text Box 27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5" name="Text Box 27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6" name="Text Box 27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7" name="Text Box 27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8" name="Text Box 27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699" name="Text Box 27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0" name="Text Box 27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1" name="Text Box 27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2" name="Text Box 27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3" name="Text Box 27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4" name="Text Box 28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5" name="Text Box 28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6" name="Text Box 28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7" name="Text Box 28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8" name="Text Box 28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09" name="Text Box 28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0" name="Text Box 28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1" name="Text Box 28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2" name="Text Box 28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3" name="Text Box 28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4" name="Text Box 29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5" name="Text Box 29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6" name="Text Box 29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7" name="Text Box 29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8" name="Text Box 29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19" name="Text Box 29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0" name="Text Box 29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1" name="Text Box 29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2" name="Text Box 29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3" name="Text Box 29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4" name="Text Box 30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5" name="Text Box 30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6" name="Text Box 30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7" name="Text Box 30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8" name="Text Box 30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29" name="Text Box 30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0" name="Text Box 30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1" name="Text Box 30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2" name="Text Box 30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3" name="Text Box 30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4" name="Text Box 31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5" name="Text Box 31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6" name="Text Box 31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7" name="Text Box 31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8" name="Text Box 31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39" name="Text Box 31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0" name="Text Box 31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1" name="Text Box 31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2" name="Text Box 31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3" name="Text Box 31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4" name="Text Box 32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5" name="Text Box 32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6" name="Text Box 32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7" name="Text Box 32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8" name="Text Box 32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49" name="Text Box 32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0" name="Text Box 32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1" name="Text Box 32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2" name="Text Box 32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3" name="Text Box 32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4" name="Text Box 33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5" name="Text Box 33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6" name="Text Box 33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7" name="Text Box 33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8" name="Text Box 33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59" name="Text Box 33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0" name="Text Box 33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1" name="Text Box 33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2" name="Text Box 33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3" name="Text Box 33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4" name="Text Box 34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5" name="Text Box 341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6" name="Text Box 342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7" name="Text Box 343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8" name="Text Box 344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69" name="Text Box 345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70" name="Text Box 346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71" name="Text Box 347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72" name="Text Box 348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73" name="Text Box 349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56</xdr:row>
      <xdr:rowOff>0</xdr:rowOff>
    </xdr:from>
    <xdr:to>
      <xdr:col>2</xdr:col>
      <xdr:colOff>76200</xdr:colOff>
      <xdr:row>57</xdr:row>
      <xdr:rowOff>9525</xdr:rowOff>
    </xdr:to>
    <xdr:sp macro="" textlink="">
      <xdr:nvSpPr>
        <xdr:cNvPr id="774" name="Text Box 350"/>
        <xdr:cNvSpPr txBox="1">
          <a:spLocks noChangeArrowheads="1"/>
        </xdr:cNvSpPr>
      </xdr:nvSpPr>
      <xdr:spPr bwMode="auto">
        <a:xfrm>
          <a:off x="4000500" y="122205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8"/>
  <sheetViews>
    <sheetView tabSelected="1" topLeftCell="A70" workbookViewId="0">
      <selection activeCell="B88" sqref="B88:D88"/>
    </sheetView>
  </sheetViews>
  <sheetFormatPr defaultRowHeight="15"/>
  <cols>
    <col min="1" max="1" width="5.28515625" customWidth="1"/>
    <col min="2" max="2" width="42" customWidth="1"/>
    <col min="5" max="5" width="9.42578125" bestFit="1" customWidth="1"/>
    <col min="7" max="7" width="8.28515625" customWidth="1"/>
    <col min="8" max="8" width="8.42578125" hidden="1" customWidth="1"/>
    <col min="9" max="9" width="8" customWidth="1"/>
    <col min="10" max="10" width="6.28515625" customWidth="1"/>
    <col min="11" max="11" width="11.5703125" customWidth="1"/>
    <col min="12" max="12" width="9.5703125" customWidth="1"/>
  </cols>
  <sheetData>
    <row r="1" spans="1:8" s="39" customFormat="1" ht="33" customHeight="1">
      <c r="A1" s="103" t="s">
        <v>72</v>
      </c>
      <c r="B1" s="104"/>
      <c r="C1" s="104"/>
      <c r="D1" s="104"/>
      <c r="E1" s="104"/>
      <c r="F1" s="104"/>
    </row>
    <row r="2" spans="1:8" s="39" customFormat="1">
      <c r="A2" s="51"/>
      <c r="B2" s="104" t="s">
        <v>73</v>
      </c>
      <c r="C2" s="104"/>
      <c r="D2" s="104"/>
      <c r="E2" s="104"/>
      <c r="F2" s="104"/>
    </row>
    <row r="3" spans="1:8" s="39" customFormat="1" ht="33.75" customHeight="1">
      <c r="A3" s="1" t="s">
        <v>0</v>
      </c>
      <c r="B3" s="1" t="s">
        <v>1</v>
      </c>
      <c r="C3" s="2" t="s">
        <v>2</v>
      </c>
      <c r="D3" s="100" t="s">
        <v>3</v>
      </c>
      <c r="E3" s="101" t="s">
        <v>34</v>
      </c>
      <c r="F3" s="101" t="s">
        <v>35</v>
      </c>
    </row>
    <row r="4" spans="1:8" s="39" customFormat="1">
      <c r="A4" s="1">
        <v>1</v>
      </c>
      <c r="B4" s="1">
        <v>2</v>
      </c>
      <c r="C4" s="1">
        <v>3</v>
      </c>
      <c r="D4" s="1">
        <v>4</v>
      </c>
      <c r="E4" s="1">
        <v>5</v>
      </c>
      <c r="F4" s="1">
        <v>6</v>
      </c>
    </row>
    <row r="5" spans="1:8" s="39" customFormat="1" ht="14.25" customHeight="1">
      <c r="A5" s="52"/>
      <c r="B5" s="17" t="s">
        <v>43</v>
      </c>
      <c r="C5" s="16"/>
      <c r="D5" s="21"/>
      <c r="E5" s="3"/>
      <c r="F5" s="3"/>
    </row>
    <row r="6" spans="1:8" s="39" customFormat="1" ht="24">
      <c r="A6" s="31">
        <v>1</v>
      </c>
      <c r="B6" s="37" t="s">
        <v>44</v>
      </c>
      <c r="C6" s="35" t="s">
        <v>33</v>
      </c>
      <c r="D6" s="53">
        <v>9.6199999999999994E-2</v>
      </c>
      <c r="E6" s="102">
        <f>H6*H$86</f>
        <v>81.177693890176968</v>
      </c>
      <c r="F6" s="12">
        <f>D6*E6</f>
        <v>7.8092941522350241</v>
      </c>
      <c r="H6" s="39">
        <v>60.386937953850008</v>
      </c>
    </row>
    <row r="7" spans="1:8" s="39" customFormat="1" ht="24">
      <c r="A7" s="29">
        <v>2</v>
      </c>
      <c r="B7" s="37" t="s">
        <v>41</v>
      </c>
      <c r="C7" s="35" t="s">
        <v>42</v>
      </c>
      <c r="D7" s="53">
        <v>1</v>
      </c>
      <c r="E7" s="102">
        <f>H7*H$86</f>
        <v>55.561847975401463</v>
      </c>
      <c r="F7" s="12">
        <f t="shared" ref="F7:F70" si="0">D7*E7</f>
        <v>55.561847975401463</v>
      </c>
      <c r="H7" s="39">
        <v>41.331672600000005</v>
      </c>
    </row>
    <row r="8" spans="1:8" s="39" customFormat="1">
      <c r="A8" s="4">
        <v>3</v>
      </c>
      <c r="B8" s="15" t="s">
        <v>45</v>
      </c>
      <c r="C8" s="4" t="s">
        <v>36</v>
      </c>
      <c r="D8" s="9">
        <v>0.04</v>
      </c>
      <c r="E8" s="102">
        <f>H8*H$86</f>
        <v>392.13189679036441</v>
      </c>
      <c r="F8" s="12">
        <f t="shared" si="0"/>
        <v>15.685275871614577</v>
      </c>
      <c r="H8" s="39">
        <v>291.70137</v>
      </c>
    </row>
    <row r="9" spans="1:8" s="39" customFormat="1" ht="16.5" customHeight="1">
      <c r="A9" s="14" t="s">
        <v>6</v>
      </c>
      <c r="B9" s="15" t="s">
        <v>37</v>
      </c>
      <c r="C9" s="16" t="s">
        <v>38</v>
      </c>
      <c r="D9" s="54">
        <f>(D8+D6)/10</f>
        <v>1.3619999999999998E-2</v>
      </c>
      <c r="E9" s="102">
        <f>H9*H$86</f>
        <v>904.5445380020218</v>
      </c>
      <c r="F9" s="12">
        <f t="shared" si="0"/>
        <v>12.319896607587536</v>
      </c>
      <c r="G9"/>
      <c r="H9" s="39">
        <v>672.87788400000011</v>
      </c>
    </row>
    <row r="10" spans="1:8" s="39" customFormat="1">
      <c r="A10" s="14" t="s">
        <v>7</v>
      </c>
      <c r="B10" s="15" t="s">
        <v>74</v>
      </c>
      <c r="C10" s="16" t="s">
        <v>5</v>
      </c>
      <c r="D10" s="21">
        <f>+D9*1000*1.8</f>
        <v>24.515999999999998</v>
      </c>
      <c r="E10" s="102">
        <f>H10*H$86</f>
        <v>2.107569322011968</v>
      </c>
      <c r="F10" s="12">
        <f t="shared" si="0"/>
        <v>51.669169498445406</v>
      </c>
      <c r="G10"/>
      <c r="H10" s="39">
        <v>1.5677910000000002</v>
      </c>
    </row>
    <row r="11" spans="1:8" s="39" customFormat="1">
      <c r="A11" s="16">
        <v>6</v>
      </c>
      <c r="B11" s="17" t="s">
        <v>46</v>
      </c>
      <c r="C11" s="16"/>
      <c r="D11" s="21"/>
      <c r="E11" s="102"/>
      <c r="F11" s="12"/>
      <c r="G11"/>
    </row>
    <row r="12" spans="1:8" s="39" customFormat="1">
      <c r="A12" s="29">
        <v>7</v>
      </c>
      <c r="B12" s="42" t="s">
        <v>47</v>
      </c>
      <c r="C12" s="16"/>
      <c r="D12" s="16"/>
      <c r="E12" s="102"/>
      <c r="F12" s="12"/>
      <c r="G12"/>
    </row>
    <row r="13" spans="1:8" s="39" customFormat="1" ht="36">
      <c r="A13" s="4">
        <v>8</v>
      </c>
      <c r="B13" s="18" t="s">
        <v>75</v>
      </c>
      <c r="C13" s="13" t="s">
        <v>14</v>
      </c>
      <c r="D13" s="21">
        <v>1.2</v>
      </c>
      <c r="E13" s="102">
        <f t="shared" ref="E13:E48" si="1">H13*H$86</f>
        <v>3.6036738621682147</v>
      </c>
      <c r="F13" s="12">
        <f t="shared" si="0"/>
        <v>4.3244086346018573</v>
      </c>
      <c r="G13" s="41"/>
      <c r="H13" s="39">
        <v>2.6807220000000003</v>
      </c>
    </row>
    <row r="14" spans="1:8" s="39" customFormat="1" ht="24">
      <c r="A14" s="14" t="s">
        <v>9</v>
      </c>
      <c r="B14" s="55" t="s">
        <v>76</v>
      </c>
      <c r="C14" s="56" t="s">
        <v>14</v>
      </c>
      <c r="D14" s="16">
        <v>0.75</v>
      </c>
      <c r="E14" s="102">
        <f t="shared" si="1"/>
        <v>47.85746001406666</v>
      </c>
      <c r="F14" s="12">
        <f t="shared" si="0"/>
        <v>35.893095010549999</v>
      </c>
      <c r="G14" s="41"/>
      <c r="H14" s="39">
        <v>35.600487399999992</v>
      </c>
    </row>
    <row r="15" spans="1:8" s="39" customFormat="1" ht="16.5" customHeight="1">
      <c r="A15" s="14" t="s">
        <v>10</v>
      </c>
      <c r="B15" s="52" t="s">
        <v>48</v>
      </c>
      <c r="C15" s="16" t="s">
        <v>14</v>
      </c>
      <c r="D15" s="21">
        <v>1.1000000000000001</v>
      </c>
      <c r="E15" s="102">
        <f t="shared" si="1"/>
        <v>8.9935352113905154</v>
      </c>
      <c r="F15" s="12">
        <f t="shared" si="0"/>
        <v>9.8928887325295669</v>
      </c>
      <c r="G15" s="41"/>
      <c r="H15" s="39">
        <v>6.6901636</v>
      </c>
    </row>
    <row r="16" spans="1:8" s="39" customFormat="1" ht="21">
      <c r="A16" s="16">
        <v>11</v>
      </c>
      <c r="B16" s="7" t="s">
        <v>77</v>
      </c>
      <c r="C16" s="10" t="s">
        <v>14</v>
      </c>
      <c r="D16" s="9">
        <v>1.8</v>
      </c>
      <c r="E16" s="102">
        <f t="shared" si="1"/>
        <v>3.6036738621682147</v>
      </c>
      <c r="F16" s="12">
        <f t="shared" si="0"/>
        <v>6.4866129519027869</v>
      </c>
      <c r="G16" s="41"/>
      <c r="H16" s="39">
        <v>2.6807220000000003</v>
      </c>
    </row>
    <row r="17" spans="1:8" s="39" customFormat="1">
      <c r="A17" s="29">
        <v>12</v>
      </c>
      <c r="B17" s="57" t="s">
        <v>78</v>
      </c>
      <c r="C17" s="8" t="s">
        <v>79</v>
      </c>
      <c r="D17" s="58">
        <f>+(+D19*3)*0.6*0.1</f>
        <v>0.53999999999999992</v>
      </c>
      <c r="E17" s="102">
        <f t="shared" si="1"/>
        <v>7.9789604640233058</v>
      </c>
      <c r="F17" s="12">
        <f t="shared" si="0"/>
        <v>4.3086386505725844</v>
      </c>
      <c r="G17" s="41"/>
      <c r="H17" s="39">
        <v>5.9354358000000005</v>
      </c>
    </row>
    <row r="18" spans="1:8" s="39" customFormat="1" ht="22.5">
      <c r="A18" s="4">
        <v>13</v>
      </c>
      <c r="B18" s="57" t="s">
        <v>80</v>
      </c>
      <c r="C18" s="8" t="s">
        <v>79</v>
      </c>
      <c r="D18" s="59">
        <f>9/3*0.25</f>
        <v>0.75</v>
      </c>
      <c r="E18" s="102">
        <f t="shared" si="1"/>
        <v>34.407476103347769</v>
      </c>
      <c r="F18" s="12">
        <f t="shared" si="0"/>
        <v>25.805607077510828</v>
      </c>
      <c r="G18" s="41"/>
      <c r="H18" s="39">
        <v>25.595234664000003</v>
      </c>
    </row>
    <row r="19" spans="1:8" s="39" customFormat="1" ht="21">
      <c r="A19" s="16">
        <v>14</v>
      </c>
      <c r="B19" s="6" t="s">
        <v>81</v>
      </c>
      <c r="C19" s="8" t="s">
        <v>82</v>
      </c>
      <c r="D19" s="60">
        <v>3</v>
      </c>
      <c r="E19" s="102">
        <f t="shared" si="1"/>
        <v>84.387678380241297</v>
      </c>
      <c r="F19" s="12">
        <f t="shared" si="0"/>
        <v>253.16303514072388</v>
      </c>
      <c r="G19" s="41"/>
      <c r="H19" s="39">
        <v>62.774799999999999</v>
      </c>
    </row>
    <row r="20" spans="1:8" s="39" customFormat="1" ht="21">
      <c r="A20" s="29">
        <v>15</v>
      </c>
      <c r="B20" s="6" t="s">
        <v>83</v>
      </c>
      <c r="C20" s="8" t="s">
        <v>84</v>
      </c>
      <c r="D20" s="50">
        <f>D19*1.26*3/100</f>
        <v>0.1134</v>
      </c>
      <c r="E20" s="102">
        <f t="shared" si="1"/>
        <v>73.622585883427732</v>
      </c>
      <c r="F20" s="12">
        <f t="shared" si="0"/>
        <v>8.3488012391807054</v>
      </c>
      <c r="G20" s="41"/>
      <c r="H20" s="39">
        <v>54.766799999999996</v>
      </c>
    </row>
    <row r="21" spans="1:8" s="39" customFormat="1" ht="24">
      <c r="A21" s="16">
        <v>16</v>
      </c>
      <c r="B21" s="61" t="s">
        <v>85</v>
      </c>
      <c r="C21" s="62" t="s">
        <v>14</v>
      </c>
      <c r="D21" s="21">
        <v>6.1</v>
      </c>
      <c r="E21" s="102">
        <f t="shared" si="1"/>
        <v>48.386232538952854</v>
      </c>
      <c r="F21" s="12">
        <f t="shared" si="0"/>
        <v>295.15601848761241</v>
      </c>
      <c r="G21" s="41"/>
      <c r="H21" s="39">
        <v>35.99383379999999</v>
      </c>
    </row>
    <row r="22" spans="1:8" s="39" customFormat="1" ht="24">
      <c r="A22" s="16">
        <v>17</v>
      </c>
      <c r="B22" s="61" t="s">
        <v>86</v>
      </c>
      <c r="C22" s="62" t="s">
        <v>14</v>
      </c>
      <c r="D22" s="21">
        <v>1.2</v>
      </c>
      <c r="E22" s="102">
        <f t="shared" si="1"/>
        <v>50.149743826476112</v>
      </c>
      <c r="F22" s="12">
        <f t="shared" si="0"/>
        <v>60.179692591771328</v>
      </c>
      <c r="G22" s="41"/>
      <c r="H22" s="39">
        <v>37.305684895999988</v>
      </c>
    </row>
    <row r="23" spans="1:8" s="39" customFormat="1" ht="24">
      <c r="A23" s="16">
        <v>18</v>
      </c>
      <c r="B23" s="43" t="s">
        <v>87</v>
      </c>
      <c r="C23" s="19" t="s">
        <v>4</v>
      </c>
      <c r="D23" s="20">
        <v>0.8</v>
      </c>
      <c r="E23" s="102">
        <f t="shared" si="1"/>
        <v>35.964760008186815</v>
      </c>
      <c r="F23" s="12">
        <f t="shared" si="0"/>
        <v>28.771808006549453</v>
      </c>
      <c r="G23" s="41"/>
      <c r="H23" s="39">
        <v>26.753676127799999</v>
      </c>
    </row>
    <row r="24" spans="1:8" s="39" customFormat="1" ht="24">
      <c r="A24" s="16">
        <v>19</v>
      </c>
      <c r="B24" s="15" t="s">
        <v>88</v>
      </c>
      <c r="C24" s="19" t="s">
        <v>4</v>
      </c>
      <c r="D24" s="20">
        <v>11.49</v>
      </c>
      <c r="E24" s="102">
        <f t="shared" si="1"/>
        <v>23.213234882579819</v>
      </c>
      <c r="F24" s="12">
        <f t="shared" si="0"/>
        <v>266.72006880084211</v>
      </c>
      <c r="G24" s="41"/>
      <c r="H24" s="39">
        <v>17.267997000000001</v>
      </c>
    </row>
    <row r="25" spans="1:8" s="39" customFormat="1" ht="24.75" customHeight="1">
      <c r="A25" s="29">
        <v>20</v>
      </c>
      <c r="B25" s="15" t="s">
        <v>49</v>
      </c>
      <c r="C25" s="16" t="s">
        <v>11</v>
      </c>
      <c r="D25" s="63">
        <v>0.21</v>
      </c>
      <c r="E25" s="102">
        <f t="shared" si="1"/>
        <v>1400.689402197509</v>
      </c>
      <c r="F25" s="12">
        <f t="shared" si="0"/>
        <v>294.14477446147686</v>
      </c>
      <c r="G25" s="41"/>
      <c r="H25" s="39">
        <v>1041.9530288399999</v>
      </c>
    </row>
    <row r="26" spans="1:8" s="39" customFormat="1">
      <c r="A26" s="4">
        <v>21</v>
      </c>
      <c r="B26" s="17" t="s">
        <v>50</v>
      </c>
      <c r="C26" s="36"/>
      <c r="D26" s="64"/>
      <c r="E26" s="102">
        <f t="shared" si="1"/>
        <v>0</v>
      </c>
      <c r="F26" s="12">
        <f t="shared" si="0"/>
        <v>0</v>
      </c>
      <c r="G26" s="41"/>
    </row>
    <row r="27" spans="1:8" s="39" customFormat="1" ht="24">
      <c r="A27" s="16">
        <v>22</v>
      </c>
      <c r="B27" s="15" t="s">
        <v>51</v>
      </c>
      <c r="C27" s="19" t="s">
        <v>4</v>
      </c>
      <c r="D27" s="56">
        <v>6</v>
      </c>
      <c r="E27" s="102">
        <f t="shared" si="1"/>
        <v>1.8932707875687287</v>
      </c>
      <c r="F27" s="12">
        <f t="shared" si="0"/>
        <v>11.359624725412372</v>
      </c>
      <c r="G27" s="41"/>
      <c r="H27" s="39">
        <v>1.4083773522</v>
      </c>
    </row>
    <row r="28" spans="1:8" s="39" customFormat="1" ht="36">
      <c r="A28" s="29">
        <v>23</v>
      </c>
      <c r="B28" s="43" t="s">
        <v>89</v>
      </c>
      <c r="C28" s="19" t="s">
        <v>4</v>
      </c>
      <c r="D28" s="20">
        <v>1.1000000000000001</v>
      </c>
      <c r="E28" s="102">
        <f t="shared" si="1"/>
        <v>33.765352405275735</v>
      </c>
      <c r="F28" s="12">
        <f t="shared" si="0"/>
        <v>37.141887645803308</v>
      </c>
      <c r="G28" s="41"/>
      <c r="H28" s="39">
        <v>25.11756793</v>
      </c>
    </row>
    <row r="29" spans="1:8" s="39" customFormat="1" ht="24">
      <c r="A29" s="4">
        <v>24</v>
      </c>
      <c r="B29" s="65" t="s">
        <v>90</v>
      </c>
      <c r="C29" s="19" t="s">
        <v>4</v>
      </c>
      <c r="D29" s="20">
        <v>0.6</v>
      </c>
      <c r="E29" s="102">
        <f t="shared" si="1"/>
        <v>28.686700927149797</v>
      </c>
      <c r="F29" s="12">
        <f t="shared" si="0"/>
        <v>17.212020556289879</v>
      </c>
      <c r="G29" s="41"/>
      <c r="H29" s="39">
        <v>21.33963095</v>
      </c>
    </row>
    <row r="30" spans="1:8" s="39" customFormat="1" ht="24">
      <c r="A30" s="16">
        <v>25</v>
      </c>
      <c r="B30" s="15" t="s">
        <v>91</v>
      </c>
      <c r="C30" s="16" t="s">
        <v>12</v>
      </c>
      <c r="D30" s="21">
        <v>6</v>
      </c>
      <c r="E30" s="102">
        <f t="shared" si="1"/>
        <v>51.099432683227938</v>
      </c>
      <c r="F30" s="12">
        <f t="shared" si="0"/>
        <v>306.59659609936762</v>
      </c>
      <c r="G30" s="41"/>
      <c r="H30" s="39">
        <v>38.012144999999997</v>
      </c>
    </row>
    <row r="31" spans="1:8" s="39" customFormat="1">
      <c r="A31" s="16">
        <v>26</v>
      </c>
      <c r="B31" s="15" t="s">
        <v>92</v>
      </c>
      <c r="C31" s="36" t="s">
        <v>52</v>
      </c>
      <c r="D31" s="21">
        <v>0.76</v>
      </c>
      <c r="E31" s="102">
        <f t="shared" si="1"/>
        <v>129.53626660228329</v>
      </c>
      <c r="F31" s="12">
        <f t="shared" si="0"/>
        <v>98.447562617735301</v>
      </c>
      <c r="G31" s="41"/>
      <c r="H31" s="39">
        <v>96.360196000000002</v>
      </c>
    </row>
    <row r="32" spans="1:8" s="39" customFormat="1" ht="36">
      <c r="A32" s="29">
        <v>27</v>
      </c>
      <c r="B32" s="15" t="s">
        <v>93</v>
      </c>
      <c r="C32" s="36" t="s">
        <v>8</v>
      </c>
      <c r="D32" s="21">
        <v>1</v>
      </c>
      <c r="E32" s="102">
        <f t="shared" si="1"/>
        <v>797.58957327409894</v>
      </c>
      <c r="F32" s="12">
        <f t="shared" si="0"/>
        <v>797.58957327409894</v>
      </c>
      <c r="G32" s="41"/>
      <c r="H32" s="39">
        <v>593.31559897599993</v>
      </c>
    </row>
    <row r="33" spans="1:8" s="39" customFormat="1">
      <c r="A33" s="4">
        <v>28</v>
      </c>
      <c r="B33" s="17" t="s">
        <v>40</v>
      </c>
      <c r="C33" s="36"/>
      <c r="D33" s="64"/>
      <c r="E33" s="102">
        <f t="shared" si="1"/>
        <v>0</v>
      </c>
      <c r="F33" s="12">
        <f t="shared" si="0"/>
        <v>0</v>
      </c>
      <c r="G33" s="41"/>
    </row>
    <row r="34" spans="1:8" s="39" customFormat="1" ht="24">
      <c r="A34" s="16">
        <v>29</v>
      </c>
      <c r="B34" s="66" t="s">
        <v>94</v>
      </c>
      <c r="C34" s="35" t="s">
        <v>15</v>
      </c>
      <c r="D34" s="53">
        <v>0.67</v>
      </c>
      <c r="E34" s="102">
        <f t="shared" si="1"/>
        <v>66.928501718489684</v>
      </c>
      <c r="F34" s="12">
        <f t="shared" si="0"/>
        <v>44.842096151388091</v>
      </c>
      <c r="G34" s="41"/>
      <c r="H34" s="39">
        <v>49.787165500000015</v>
      </c>
    </row>
    <row r="35" spans="1:8" s="39" customFormat="1">
      <c r="A35" s="29">
        <v>30</v>
      </c>
      <c r="B35" s="67" t="s">
        <v>16</v>
      </c>
      <c r="C35" s="35" t="s">
        <v>5</v>
      </c>
      <c r="D35" s="68">
        <v>1.6E-2</v>
      </c>
      <c r="E35" s="102">
        <f t="shared" si="1"/>
        <v>346.48675222276955</v>
      </c>
      <c r="F35" s="12">
        <f t="shared" si="0"/>
        <v>5.5437880355643125</v>
      </c>
      <c r="G35" s="41"/>
      <c r="H35" s="39">
        <v>257.74659276000006</v>
      </c>
    </row>
    <row r="36" spans="1:8" s="39" customFormat="1">
      <c r="A36" s="16">
        <v>31</v>
      </c>
      <c r="B36" s="67" t="s">
        <v>95</v>
      </c>
      <c r="C36" s="35" t="s">
        <v>5</v>
      </c>
      <c r="D36" s="69">
        <v>3.4000000000000002E-2</v>
      </c>
      <c r="E36" s="102">
        <f t="shared" si="1"/>
        <v>443.24823394888557</v>
      </c>
      <c r="F36" s="12">
        <f t="shared" si="0"/>
        <v>15.07043995426211</v>
      </c>
      <c r="G36" s="41"/>
      <c r="H36" s="39">
        <v>329.72609000000006</v>
      </c>
    </row>
    <row r="37" spans="1:8" s="39" customFormat="1">
      <c r="A37" s="16">
        <v>32</v>
      </c>
      <c r="B37" s="66" t="s">
        <v>96</v>
      </c>
      <c r="C37" s="35" t="s">
        <v>15</v>
      </c>
      <c r="D37" s="53">
        <v>2.64</v>
      </c>
      <c r="E37" s="102">
        <f t="shared" si="1"/>
        <v>124.86009626483106</v>
      </c>
      <c r="F37" s="12">
        <f t="shared" si="0"/>
        <v>329.63065413915399</v>
      </c>
      <c r="G37" s="41"/>
      <c r="H37" s="39">
        <v>92.881659046099998</v>
      </c>
    </row>
    <row r="38" spans="1:8" s="39" customFormat="1">
      <c r="A38" s="16">
        <v>33</v>
      </c>
      <c r="B38" s="34" t="s">
        <v>16</v>
      </c>
      <c r="C38" s="35" t="s">
        <v>5</v>
      </c>
      <c r="D38" s="68">
        <v>6.4000000000000001E-2</v>
      </c>
      <c r="E38" s="102">
        <f t="shared" si="1"/>
        <v>346.48675222276955</v>
      </c>
      <c r="F38" s="12">
        <f t="shared" si="0"/>
        <v>22.17515214225725</v>
      </c>
      <c r="G38" s="41"/>
      <c r="H38" s="39">
        <v>257.74659276000006</v>
      </c>
    </row>
    <row r="39" spans="1:8" s="39" customFormat="1">
      <c r="A39" s="16">
        <v>34</v>
      </c>
      <c r="B39" s="34" t="s">
        <v>17</v>
      </c>
      <c r="C39" s="35" t="s">
        <v>5</v>
      </c>
      <c r="D39" s="69">
        <v>0.13900000000000001</v>
      </c>
      <c r="E39" s="102">
        <f t="shared" si="1"/>
        <v>443.24823394888557</v>
      </c>
      <c r="F39" s="12">
        <f t="shared" si="0"/>
        <v>61.611504518895103</v>
      </c>
      <c r="G39" s="41"/>
      <c r="H39" s="39">
        <v>329.72609000000006</v>
      </c>
    </row>
    <row r="40" spans="1:8" s="39" customFormat="1">
      <c r="A40" s="29">
        <v>35</v>
      </c>
      <c r="B40" s="37" t="s">
        <v>97</v>
      </c>
      <c r="C40" s="35" t="s">
        <v>15</v>
      </c>
      <c r="D40" s="53">
        <v>0.5</v>
      </c>
      <c r="E40" s="102">
        <f t="shared" si="1"/>
        <v>112.79432175616861</v>
      </c>
      <c r="F40" s="12">
        <f t="shared" si="0"/>
        <v>56.397160878084307</v>
      </c>
      <c r="G40" s="41"/>
      <c r="H40" s="39">
        <v>83.906100100000018</v>
      </c>
    </row>
    <row r="41" spans="1:8" s="39" customFormat="1">
      <c r="A41" s="4">
        <v>36</v>
      </c>
      <c r="B41" s="34" t="s">
        <v>16</v>
      </c>
      <c r="C41" s="35" t="s">
        <v>5</v>
      </c>
      <c r="D41" s="68">
        <v>1.6E-2</v>
      </c>
      <c r="E41" s="102">
        <f t="shared" si="1"/>
        <v>346.48675222276955</v>
      </c>
      <c r="F41" s="12">
        <f t="shared" si="0"/>
        <v>5.5437880355643125</v>
      </c>
      <c r="G41" s="41"/>
      <c r="H41" s="39">
        <v>257.74659276000006</v>
      </c>
    </row>
    <row r="42" spans="1:8" s="39" customFormat="1">
      <c r="A42" s="16">
        <v>37</v>
      </c>
      <c r="B42" s="34" t="s">
        <v>95</v>
      </c>
      <c r="C42" s="35" t="s">
        <v>5</v>
      </c>
      <c r="D42" s="69">
        <v>1.6E-2</v>
      </c>
      <c r="E42" s="102">
        <f t="shared" si="1"/>
        <v>443.24823394888557</v>
      </c>
      <c r="F42" s="12">
        <f t="shared" si="0"/>
        <v>7.0919717431821692</v>
      </c>
      <c r="G42" s="41"/>
      <c r="H42" s="39">
        <v>329.72609000000006</v>
      </c>
    </row>
    <row r="43" spans="1:8" s="39" customFormat="1">
      <c r="A43" s="29">
        <v>38</v>
      </c>
      <c r="B43" s="17" t="s">
        <v>53</v>
      </c>
      <c r="C43" s="36"/>
      <c r="D43" s="64"/>
      <c r="E43" s="102">
        <f t="shared" si="1"/>
        <v>0</v>
      </c>
      <c r="F43" s="12">
        <f t="shared" si="0"/>
        <v>0</v>
      </c>
      <c r="G43" s="41"/>
    </row>
    <row r="44" spans="1:8" s="39" customFormat="1" ht="24">
      <c r="A44" s="4">
        <v>39</v>
      </c>
      <c r="B44" s="37" t="s">
        <v>98</v>
      </c>
      <c r="C44" s="35" t="s">
        <v>15</v>
      </c>
      <c r="D44" s="53">
        <v>2.64</v>
      </c>
      <c r="E44" s="102">
        <f t="shared" si="1"/>
        <v>65.328101015382202</v>
      </c>
      <c r="F44" s="12">
        <f t="shared" si="0"/>
        <v>172.46618668060901</v>
      </c>
      <c r="G44" s="41"/>
      <c r="H44" s="39">
        <v>48.596650060000009</v>
      </c>
    </row>
    <row r="45" spans="1:8" s="39" customFormat="1">
      <c r="A45" s="16">
        <v>40</v>
      </c>
      <c r="B45" s="34" t="s">
        <v>16</v>
      </c>
      <c r="C45" s="35" t="s">
        <v>5</v>
      </c>
      <c r="D45" s="68">
        <v>1.6E-2</v>
      </c>
      <c r="E45" s="102">
        <f t="shared" si="1"/>
        <v>346.48675222276955</v>
      </c>
      <c r="F45" s="12">
        <f t="shared" si="0"/>
        <v>5.5437880355643125</v>
      </c>
      <c r="G45" s="41"/>
      <c r="H45" s="39">
        <v>257.74659276000006</v>
      </c>
    </row>
    <row r="46" spans="1:8" s="39" customFormat="1">
      <c r="A46" s="16">
        <v>41</v>
      </c>
      <c r="B46" s="34" t="s">
        <v>95</v>
      </c>
      <c r="C46" s="35" t="s">
        <v>5</v>
      </c>
      <c r="D46" s="69">
        <v>1.6E-2</v>
      </c>
      <c r="E46" s="102">
        <f t="shared" si="1"/>
        <v>443.24823394888557</v>
      </c>
      <c r="F46" s="12">
        <f t="shared" si="0"/>
        <v>7.0919717431821692</v>
      </c>
      <c r="G46" s="41"/>
      <c r="H46" s="39">
        <v>329.72609000000006</v>
      </c>
    </row>
    <row r="47" spans="1:8" s="39" customFormat="1">
      <c r="A47" s="29">
        <v>42</v>
      </c>
      <c r="B47" s="52" t="s">
        <v>99</v>
      </c>
      <c r="C47" s="16" t="s">
        <v>5</v>
      </c>
      <c r="D47" s="54">
        <v>0.04</v>
      </c>
      <c r="E47" s="102">
        <f t="shared" si="1"/>
        <v>409.92831269311802</v>
      </c>
      <c r="F47" s="12">
        <f t="shared" si="0"/>
        <v>16.39713250772472</v>
      </c>
      <c r="G47" s="41"/>
      <c r="H47">
        <v>304.93987199999998</v>
      </c>
    </row>
    <row r="48" spans="1:8" s="39" customFormat="1" ht="24">
      <c r="A48" s="4">
        <v>43</v>
      </c>
      <c r="B48" s="15" t="s">
        <v>100</v>
      </c>
      <c r="C48" s="36" t="s">
        <v>39</v>
      </c>
      <c r="D48" s="21">
        <v>8.1999999999999993</v>
      </c>
      <c r="E48" s="102">
        <f t="shared" si="1"/>
        <v>31.157039888353367</v>
      </c>
      <c r="F48" s="12">
        <f t="shared" si="0"/>
        <v>255.48772708449758</v>
      </c>
      <c r="G48" s="41"/>
      <c r="H48" s="39">
        <v>23.177281152000006</v>
      </c>
    </row>
    <row r="49" spans="1:9" s="39" customFormat="1">
      <c r="A49" s="16">
        <v>44</v>
      </c>
      <c r="B49" s="42" t="s">
        <v>101</v>
      </c>
      <c r="C49" s="19"/>
      <c r="D49" s="70"/>
      <c r="E49" s="102"/>
      <c r="F49" s="12"/>
      <c r="G49" s="41"/>
    </row>
    <row r="50" spans="1:9" s="39" customFormat="1" ht="36">
      <c r="A50" s="29">
        <v>45</v>
      </c>
      <c r="B50" s="15" t="s">
        <v>54</v>
      </c>
      <c r="C50" s="19" t="s">
        <v>19</v>
      </c>
      <c r="D50" s="56">
        <v>8.5</v>
      </c>
      <c r="E50" s="102">
        <f>H50*H$86</f>
        <v>5.7048545018447028</v>
      </c>
      <c r="F50" s="12">
        <f t="shared" si="0"/>
        <v>48.491263265679976</v>
      </c>
      <c r="G50" s="41"/>
      <c r="H50" s="39">
        <v>4.2437605496000002</v>
      </c>
    </row>
    <row r="51" spans="1:9" s="39" customFormat="1" ht="36">
      <c r="A51" s="16">
        <v>46</v>
      </c>
      <c r="B51" s="15" t="s">
        <v>55</v>
      </c>
      <c r="C51" s="16" t="s">
        <v>13</v>
      </c>
      <c r="D51" s="21">
        <v>1</v>
      </c>
      <c r="E51" s="102">
        <f>H51*H$86</f>
        <v>180.83951711544481</v>
      </c>
      <c r="F51" s="12">
        <f t="shared" si="0"/>
        <v>180.83951711544481</v>
      </c>
      <c r="G51" s="41"/>
      <c r="H51" s="39">
        <v>134.52395820000001</v>
      </c>
    </row>
    <row r="52" spans="1:9" s="39" customFormat="1" ht="24">
      <c r="A52" s="16">
        <v>47</v>
      </c>
      <c r="B52" s="18" t="s">
        <v>20</v>
      </c>
      <c r="C52" s="16" t="s">
        <v>13</v>
      </c>
      <c r="D52" s="63">
        <v>1</v>
      </c>
      <c r="E52" s="102">
        <f>H52*H$86</f>
        <v>107.55250933106127</v>
      </c>
      <c r="F52" s="12">
        <f t="shared" si="0"/>
        <v>107.55250933106127</v>
      </c>
      <c r="G52" s="41"/>
      <c r="H52" s="39">
        <v>80.006789999999995</v>
      </c>
    </row>
    <row r="53" spans="1:9" s="39" customFormat="1" ht="24">
      <c r="A53" s="16">
        <v>48</v>
      </c>
      <c r="B53" s="15" t="s">
        <v>102</v>
      </c>
      <c r="C53" s="16" t="s">
        <v>21</v>
      </c>
      <c r="D53" s="54">
        <f>+D52</f>
        <v>1</v>
      </c>
      <c r="E53" s="102">
        <f>H53*H$86</f>
        <v>836.13392112088161</v>
      </c>
      <c r="F53" s="12">
        <f t="shared" si="0"/>
        <v>836.13392112088161</v>
      </c>
      <c r="G53" s="41"/>
      <c r="H53" s="39">
        <v>621.98819399999991</v>
      </c>
    </row>
    <row r="54" spans="1:9" s="39" customFormat="1" ht="21">
      <c r="A54" s="16">
        <v>49</v>
      </c>
      <c r="B54" s="23" t="s">
        <v>56</v>
      </c>
      <c r="C54" s="4">
        <v>2</v>
      </c>
      <c r="D54" s="4"/>
      <c r="E54" s="102"/>
      <c r="F54" s="12"/>
      <c r="G54" s="41"/>
      <c r="H54" s="41"/>
      <c r="I54"/>
    </row>
    <row r="55" spans="1:9" s="39" customFormat="1" ht="21">
      <c r="A55" s="29">
        <v>50</v>
      </c>
      <c r="B55" s="6" t="s">
        <v>57</v>
      </c>
      <c r="C55" s="4" t="s">
        <v>11</v>
      </c>
      <c r="D55" s="71">
        <v>0.5</v>
      </c>
      <c r="E55" s="102">
        <f t="shared" ref="E55:E83" si="2">H55*H$86</f>
        <v>93.824946456386883</v>
      </c>
      <c r="F55" s="12">
        <f t="shared" si="0"/>
        <v>46.912473228193441</v>
      </c>
      <c r="G55" s="41"/>
      <c r="H55" s="41">
        <v>69.795050199999991</v>
      </c>
      <c r="I55"/>
    </row>
    <row r="56" spans="1:9" s="39" customFormat="1" ht="21">
      <c r="A56" s="4">
        <v>51</v>
      </c>
      <c r="B56" s="6" t="s">
        <v>58</v>
      </c>
      <c r="C56" s="4" t="s">
        <v>11</v>
      </c>
      <c r="D56" s="71">
        <v>0.2</v>
      </c>
      <c r="E56" s="102">
        <f t="shared" si="2"/>
        <v>82.057011926278761</v>
      </c>
      <c r="F56" s="12">
        <f t="shared" si="0"/>
        <v>16.411402385255752</v>
      </c>
      <c r="G56" s="41"/>
      <c r="H56" s="41">
        <v>61.041050200000001</v>
      </c>
      <c r="I56"/>
    </row>
    <row r="57" spans="1:9" s="39" customFormat="1">
      <c r="A57" s="16">
        <v>52</v>
      </c>
      <c r="B57" s="44" t="s">
        <v>59</v>
      </c>
      <c r="C57" s="45" t="s">
        <v>11</v>
      </c>
      <c r="D57" s="72">
        <v>0.5</v>
      </c>
      <c r="E57" s="102">
        <f t="shared" si="2"/>
        <v>61.232430405067717</v>
      </c>
      <c r="F57" s="12">
        <f t="shared" si="0"/>
        <v>30.616215202533859</v>
      </c>
      <c r="G57" s="41"/>
      <c r="H57" s="41">
        <v>45.549938639999993</v>
      </c>
      <c r="I57"/>
    </row>
    <row r="58" spans="1:9" s="39" customFormat="1">
      <c r="A58" s="29">
        <v>53</v>
      </c>
      <c r="B58" s="46" t="s">
        <v>60</v>
      </c>
      <c r="C58" s="45" t="s">
        <v>8</v>
      </c>
      <c r="D58" s="72">
        <v>1</v>
      </c>
      <c r="E58" s="102">
        <f t="shared" si="2"/>
        <v>19.083071103799586</v>
      </c>
      <c r="F58" s="12">
        <f t="shared" si="0"/>
        <v>19.083071103799586</v>
      </c>
      <c r="G58" s="41"/>
      <c r="H58" s="41">
        <v>14.195626599999999</v>
      </c>
      <c r="I58"/>
    </row>
    <row r="59" spans="1:9" s="39" customFormat="1" ht="21">
      <c r="A59" s="4">
        <v>54</v>
      </c>
      <c r="B59" s="6" t="s">
        <v>103</v>
      </c>
      <c r="C59" s="38" t="s">
        <v>8</v>
      </c>
      <c r="D59" s="73">
        <v>4</v>
      </c>
      <c r="E59" s="102">
        <f t="shared" si="2"/>
        <v>31.330072145541518</v>
      </c>
      <c r="F59" s="12">
        <f t="shared" si="0"/>
        <v>125.32028858216607</v>
      </c>
      <c r="G59" s="41"/>
      <c r="H59" s="41">
        <v>23.305997399999999</v>
      </c>
      <c r="I59"/>
    </row>
    <row r="60" spans="1:9" s="39" customFormat="1" ht="31.5">
      <c r="A60" s="16">
        <v>55</v>
      </c>
      <c r="B60" s="74" t="s">
        <v>104</v>
      </c>
      <c r="C60" s="75" t="s">
        <v>14</v>
      </c>
      <c r="D60" s="9">
        <v>0.32</v>
      </c>
      <c r="E60" s="102">
        <f t="shared" si="2"/>
        <v>49.204477895301849</v>
      </c>
      <c r="F60" s="12">
        <f t="shared" si="0"/>
        <v>15.745432926496592</v>
      </c>
      <c r="G60" s="41"/>
      <c r="H60" s="41">
        <v>36.602514943759999</v>
      </c>
      <c r="I60"/>
    </row>
    <row r="61" spans="1:9" s="39" customFormat="1" ht="21">
      <c r="A61" s="16">
        <v>56</v>
      </c>
      <c r="B61" s="6" t="s">
        <v>61</v>
      </c>
      <c r="C61" s="4" t="s">
        <v>12</v>
      </c>
      <c r="D61" s="71">
        <v>30</v>
      </c>
      <c r="E61" s="102">
        <f t="shared" si="2"/>
        <v>0.64017563843788272</v>
      </c>
      <c r="F61" s="12">
        <f t="shared" si="0"/>
        <v>19.205269153136481</v>
      </c>
      <c r="H61" s="39">
        <v>0.47621760000000002</v>
      </c>
    </row>
    <row r="62" spans="1:9" s="39" customFormat="1">
      <c r="A62" s="29">
        <v>57</v>
      </c>
      <c r="B62" s="76" t="s">
        <v>22</v>
      </c>
      <c r="C62" s="25"/>
      <c r="D62" s="77"/>
      <c r="E62" s="102">
        <f t="shared" si="2"/>
        <v>0</v>
      </c>
      <c r="F62" s="12">
        <f t="shared" si="0"/>
        <v>0</v>
      </c>
      <c r="H62" s="39">
        <v>0</v>
      </c>
    </row>
    <row r="63" spans="1:9" s="39" customFormat="1">
      <c r="A63" s="16">
        <v>58</v>
      </c>
      <c r="B63" s="78" t="s">
        <v>23</v>
      </c>
      <c r="C63" s="31" t="s">
        <v>8</v>
      </c>
      <c r="D63" s="79">
        <f>C54</f>
        <v>2</v>
      </c>
      <c r="E63" s="102">
        <f t="shared" si="2"/>
        <v>5.4692786413640659</v>
      </c>
      <c r="F63" s="12">
        <f t="shared" si="0"/>
        <v>10.938557282728132</v>
      </c>
      <c r="H63" s="39">
        <v>4.0685190000000002</v>
      </c>
    </row>
    <row r="64" spans="1:9" s="39" customFormat="1">
      <c r="A64" s="29">
        <v>59</v>
      </c>
      <c r="B64" s="24" t="s">
        <v>62</v>
      </c>
      <c r="C64" s="25" t="s">
        <v>24</v>
      </c>
      <c r="D64" s="77">
        <f>+C54*4.6</f>
        <v>9.1999999999999993</v>
      </c>
      <c r="E64" s="102">
        <f t="shared" si="2"/>
        <v>4.2730259447501604</v>
      </c>
      <c r="F64" s="12">
        <f t="shared" si="0"/>
        <v>39.311838691701475</v>
      </c>
      <c r="H64" s="39">
        <v>3.1786435439999998</v>
      </c>
    </row>
    <row r="65" spans="1:8" s="39" customFormat="1">
      <c r="A65" s="4">
        <v>60</v>
      </c>
      <c r="B65" s="24" t="s">
        <v>25</v>
      </c>
      <c r="C65" s="25" t="s">
        <v>26</v>
      </c>
      <c r="D65" s="80">
        <f>+C54*2*0.31/1000</f>
        <v>1.24E-3</v>
      </c>
      <c r="E65" s="102">
        <f t="shared" si="2"/>
        <v>666.82677040420731</v>
      </c>
      <c r="F65" s="12">
        <f t="shared" si="0"/>
        <v>0.82686519530121705</v>
      </c>
      <c r="H65" s="39">
        <v>496.04300000000001</v>
      </c>
    </row>
    <row r="66" spans="1:8" s="39" customFormat="1">
      <c r="A66" s="16">
        <v>61</v>
      </c>
      <c r="B66" s="81" t="s">
        <v>63</v>
      </c>
      <c r="C66" s="82" t="s">
        <v>26</v>
      </c>
      <c r="D66" s="83">
        <v>2.5380070499999997E-2</v>
      </c>
      <c r="E66" s="102">
        <f t="shared" si="2"/>
        <v>79.841508947748466</v>
      </c>
      <c r="F66" s="12">
        <f t="shared" si="0"/>
        <v>2.0263831259202365</v>
      </c>
      <c r="H66" s="39">
        <v>59.392968880000005</v>
      </c>
    </row>
    <row r="67" spans="1:8" s="39" customFormat="1">
      <c r="A67" s="29">
        <v>62</v>
      </c>
      <c r="B67" s="24" t="s">
        <v>105</v>
      </c>
      <c r="C67" s="25" t="s">
        <v>24</v>
      </c>
      <c r="D67" s="77">
        <f>+C54*0.2*2</f>
        <v>0.8</v>
      </c>
      <c r="E67" s="102">
        <f t="shared" si="2"/>
        <v>2.4005763734551464</v>
      </c>
      <c r="F67" s="12">
        <f t="shared" si="0"/>
        <v>1.9204610987641173</v>
      </c>
      <c r="H67" s="39">
        <v>1.7857548000000001</v>
      </c>
    </row>
    <row r="68" spans="1:8" s="39" customFormat="1">
      <c r="A68" s="16">
        <v>63</v>
      </c>
      <c r="B68" s="24" t="s">
        <v>106</v>
      </c>
      <c r="C68" s="25" t="s">
        <v>24</v>
      </c>
      <c r="D68" s="77">
        <f>+C54*2*1.4</f>
        <v>5.6</v>
      </c>
      <c r="E68" s="102">
        <f t="shared" si="2"/>
        <v>2.1285110511302294</v>
      </c>
      <c r="F68" s="12">
        <f t="shared" si="0"/>
        <v>11.919661886329283</v>
      </c>
      <c r="H68" s="39">
        <v>1.5833692559999999</v>
      </c>
    </row>
    <row r="69" spans="1:8" s="39" customFormat="1">
      <c r="A69" s="16">
        <v>64</v>
      </c>
      <c r="B69" s="84" t="s">
        <v>27</v>
      </c>
      <c r="C69" s="85" t="s">
        <v>28</v>
      </c>
      <c r="D69" s="86">
        <f>(D67*3.14*0.04+D68*4*0.051*2+(D64-C54*0.9)*4*0.102)</f>
        <v>5.4044799999999995</v>
      </c>
      <c r="E69" s="102">
        <f t="shared" si="2"/>
        <v>0.53221077283021956</v>
      </c>
      <c r="F69" s="12">
        <f t="shared" si="0"/>
        <v>2.8763224775454646</v>
      </c>
      <c r="H69" s="39">
        <v>0.395904064</v>
      </c>
    </row>
    <row r="70" spans="1:8" s="39" customFormat="1" ht="33.75">
      <c r="A70" s="16">
        <v>65</v>
      </c>
      <c r="B70" s="87" t="s">
        <v>107</v>
      </c>
      <c r="C70" s="88" t="s">
        <v>26</v>
      </c>
      <c r="D70" s="88">
        <f>(2.7*0.1*0.005*7.85)</f>
        <v>1.0597499999999999E-2</v>
      </c>
      <c r="E70" s="102">
        <f t="shared" si="2"/>
        <v>645.81733314243286</v>
      </c>
      <c r="F70" s="12">
        <f t="shared" si="0"/>
        <v>6.8440491879769318</v>
      </c>
      <c r="H70" s="39">
        <v>480.41437687000001</v>
      </c>
    </row>
    <row r="71" spans="1:8" s="39" customFormat="1">
      <c r="A71" s="16">
        <v>66</v>
      </c>
      <c r="B71" s="24" t="s">
        <v>108</v>
      </c>
      <c r="C71" s="25" t="s">
        <v>26</v>
      </c>
      <c r="D71" s="80">
        <f>+C54*4*0.6/1000</f>
        <v>4.7999999999999996E-3</v>
      </c>
      <c r="E71" s="102">
        <f t="shared" si="2"/>
        <v>470.70124969708746</v>
      </c>
      <c r="F71" s="12">
        <f t="shared" ref="F71:F83" si="3">D71*E71</f>
        <v>2.2593659985460195</v>
      </c>
      <c r="H71" s="39">
        <v>350.14799999999997</v>
      </c>
    </row>
    <row r="72" spans="1:8" s="39" customFormat="1">
      <c r="A72" s="29">
        <v>67</v>
      </c>
      <c r="B72" s="24" t="s">
        <v>109</v>
      </c>
      <c r="C72" s="25" t="s">
        <v>24</v>
      </c>
      <c r="D72" s="89">
        <v>2.7</v>
      </c>
      <c r="E72" s="102">
        <f t="shared" si="2"/>
        <v>2.1103106028086089</v>
      </c>
      <c r="F72" s="12">
        <f t="shared" si="3"/>
        <v>5.6978386275832449</v>
      </c>
      <c r="H72" s="39">
        <v>1.5698302</v>
      </c>
    </row>
    <row r="73" spans="1:8" s="39" customFormat="1">
      <c r="A73" s="4">
        <v>68</v>
      </c>
      <c r="B73" s="81" t="s">
        <v>110</v>
      </c>
      <c r="C73" s="82" t="s">
        <v>28</v>
      </c>
      <c r="D73" s="90">
        <f>(+D72*0.1*2)</f>
        <v>0.54</v>
      </c>
      <c r="E73" s="102">
        <f t="shared" si="2"/>
        <v>0.34676858167218999</v>
      </c>
      <c r="F73" s="12">
        <f t="shared" si="3"/>
        <v>0.18725503410298261</v>
      </c>
      <c r="H73" s="39">
        <v>0.25795624170000003</v>
      </c>
    </row>
    <row r="74" spans="1:8" s="39" customFormat="1" ht="12.75" customHeight="1">
      <c r="A74" s="16">
        <v>69</v>
      </c>
      <c r="B74" s="91" t="s">
        <v>29</v>
      </c>
      <c r="C74" s="26"/>
      <c r="D74" s="26"/>
      <c r="E74" s="102">
        <f t="shared" si="2"/>
        <v>0</v>
      </c>
      <c r="F74" s="12">
        <f t="shared" si="3"/>
        <v>0</v>
      </c>
    </row>
    <row r="75" spans="1:8" s="39" customFormat="1">
      <c r="A75" s="29">
        <v>70</v>
      </c>
      <c r="B75" s="27" t="s">
        <v>30</v>
      </c>
      <c r="C75" s="28" t="s">
        <v>11</v>
      </c>
      <c r="D75" s="92">
        <f>(C54*1)/100</f>
        <v>0.02</v>
      </c>
      <c r="E75" s="102">
        <f t="shared" si="2"/>
        <v>59.93595912809581</v>
      </c>
      <c r="F75" s="12">
        <f t="shared" si="3"/>
        <v>1.1987191825619161</v>
      </c>
      <c r="H75" s="39">
        <v>44.585512000000001</v>
      </c>
    </row>
    <row r="76" spans="1:8" s="39" customFormat="1">
      <c r="A76" s="4">
        <v>71</v>
      </c>
      <c r="B76" s="27" t="s">
        <v>64</v>
      </c>
      <c r="C76" s="28" t="s">
        <v>31</v>
      </c>
      <c r="D76" s="93">
        <f>(C54*1)/10</f>
        <v>0.2</v>
      </c>
      <c r="E76" s="102">
        <f t="shared" si="2"/>
        <v>21.103106028086088</v>
      </c>
      <c r="F76" s="12">
        <f t="shared" si="3"/>
        <v>4.2206212056172179</v>
      </c>
      <c r="H76" s="39">
        <v>15.698301999999998</v>
      </c>
    </row>
    <row r="77" spans="1:8" s="39" customFormat="1">
      <c r="A77" s="16">
        <v>72</v>
      </c>
      <c r="B77" s="24" t="s">
        <v>65</v>
      </c>
      <c r="C77" s="29" t="s">
        <v>32</v>
      </c>
      <c r="D77" s="80">
        <f>(C54*5+30)/1000</f>
        <v>0.04</v>
      </c>
      <c r="E77" s="102">
        <f t="shared" si="2"/>
        <v>80.803714531333355</v>
      </c>
      <c r="F77" s="12">
        <f t="shared" si="3"/>
        <v>3.2321485812533344</v>
      </c>
      <c r="H77" s="39">
        <v>60.108739999999997</v>
      </c>
    </row>
    <row r="78" spans="1:8" s="39" customFormat="1" ht="21">
      <c r="A78" s="16">
        <v>73</v>
      </c>
      <c r="B78" s="30" t="s">
        <v>111</v>
      </c>
      <c r="C78" s="31" t="s">
        <v>11</v>
      </c>
      <c r="D78" s="89">
        <f>+D77*10</f>
        <v>0.4</v>
      </c>
      <c r="E78" s="102">
        <f t="shared" si="2"/>
        <v>12.552033325255668</v>
      </c>
      <c r="F78" s="12">
        <f t="shared" si="3"/>
        <v>5.0208133301022677</v>
      </c>
      <c r="H78" s="39">
        <v>9.3372799999999998</v>
      </c>
    </row>
    <row r="79" spans="1:8" s="39" customFormat="1">
      <c r="A79" s="29">
        <v>74</v>
      </c>
      <c r="B79" s="6" t="s">
        <v>66</v>
      </c>
      <c r="C79" s="8" t="s">
        <v>18</v>
      </c>
      <c r="D79" s="94">
        <f>100*0.4*0.1</f>
        <v>4</v>
      </c>
      <c r="E79" s="102">
        <f t="shared" si="2"/>
        <v>9.8193772389593192</v>
      </c>
      <c r="F79" s="12">
        <f t="shared" si="3"/>
        <v>39.277508955837277</v>
      </c>
      <c r="H79" s="39">
        <v>7.3044958000000015</v>
      </c>
    </row>
    <row r="80" spans="1:8" s="39" customFormat="1">
      <c r="A80" s="4">
        <v>75</v>
      </c>
      <c r="B80" s="7" t="s">
        <v>67</v>
      </c>
      <c r="C80" s="8" t="s">
        <v>14</v>
      </c>
      <c r="D80" s="95">
        <v>0.125</v>
      </c>
      <c r="E80" s="102">
        <f t="shared" si="2"/>
        <v>2.0311616314039025</v>
      </c>
      <c r="F80" s="12">
        <f t="shared" si="3"/>
        <v>0.25389520392548781</v>
      </c>
      <c r="H80" s="39">
        <v>1.5109523999999999</v>
      </c>
    </row>
    <row r="81" spans="1:11" s="39" customFormat="1" ht="31.5">
      <c r="A81" s="16">
        <v>76</v>
      </c>
      <c r="B81" s="6" t="s">
        <v>112</v>
      </c>
      <c r="C81" s="48" t="s">
        <v>18</v>
      </c>
      <c r="D81" s="96">
        <f>0.5*0.5*0.8*2+30*0.4*0.7</f>
        <v>8.7999999999999989</v>
      </c>
      <c r="E81" s="102">
        <f t="shared" si="2"/>
        <v>2.0311616314039025</v>
      </c>
      <c r="F81" s="12">
        <f t="shared" si="3"/>
        <v>17.874222356354341</v>
      </c>
      <c r="H81" s="39">
        <v>1.5109523999999999</v>
      </c>
    </row>
    <row r="82" spans="1:11" s="39" customFormat="1">
      <c r="A82" s="29">
        <v>77</v>
      </c>
      <c r="B82" s="5" t="s">
        <v>68</v>
      </c>
      <c r="C82" s="4" t="s">
        <v>69</v>
      </c>
      <c r="D82" s="96">
        <v>8.8000000000000007</v>
      </c>
      <c r="E82" s="102">
        <f t="shared" si="2"/>
        <v>1.3759482019187725</v>
      </c>
      <c r="F82" s="12">
        <f t="shared" si="3"/>
        <v>12.108344176885199</v>
      </c>
      <c r="H82" s="39">
        <v>1.0235483999999999</v>
      </c>
    </row>
    <row r="83" spans="1:11" s="39" customFormat="1">
      <c r="A83" s="16">
        <v>78</v>
      </c>
      <c r="B83" s="5" t="s">
        <v>70</v>
      </c>
      <c r="C83" s="4" t="s">
        <v>18</v>
      </c>
      <c r="D83" s="96">
        <v>4</v>
      </c>
      <c r="E83" s="102">
        <f t="shared" si="2"/>
        <v>1.3759482019187725</v>
      </c>
      <c r="F83" s="12">
        <f t="shared" si="3"/>
        <v>5.5037928076750902</v>
      </c>
      <c r="H83" s="39">
        <v>1.0235483999999999</v>
      </c>
    </row>
    <row r="84" spans="1:11">
      <c r="A84" s="47"/>
      <c r="B84" s="32" t="s">
        <v>113</v>
      </c>
      <c r="C84" s="32"/>
      <c r="D84" s="32"/>
      <c r="F84" s="41">
        <f>SUM(F6:F83)</f>
        <v>5329.2915882811039</v>
      </c>
      <c r="I84" s="33"/>
      <c r="J84" s="40"/>
      <c r="K84" s="49"/>
    </row>
    <row r="85" spans="1:11" s="39" customFormat="1">
      <c r="A85" s="22"/>
      <c r="B85" s="32" t="s">
        <v>114</v>
      </c>
      <c r="C85" s="11"/>
      <c r="D85" s="11"/>
      <c r="F85" s="97">
        <f>F84*0.2</f>
        <v>1065.8583176562208</v>
      </c>
    </row>
    <row r="86" spans="1:11" s="39" customFormat="1">
      <c r="A86" s="22"/>
      <c r="B86" s="32" t="s">
        <v>71</v>
      </c>
      <c r="C86" s="11"/>
      <c r="D86" s="11"/>
      <c r="F86" s="98">
        <f>F84+F85</f>
        <v>6395.1499059373245</v>
      </c>
      <c r="H86" s="39">
        <f>1.133*1.11*1.015*1.02*1.01748585*1.01472</f>
        <v>1.344292269831864</v>
      </c>
    </row>
    <row r="87" spans="1:11" s="39" customFormat="1">
      <c r="A87" s="22"/>
      <c r="B87" s="11"/>
      <c r="C87" s="11"/>
      <c r="D87" s="11"/>
      <c r="F87" s="33"/>
    </row>
    <row r="88" spans="1:11" s="39" customFormat="1">
      <c r="A88" s="22"/>
      <c r="B88" s="99"/>
      <c r="C88" s="99"/>
      <c r="D88" s="99"/>
    </row>
  </sheetData>
  <mergeCells count="2">
    <mergeCell ref="A1:F1"/>
    <mergeCell ref="B2:F2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2026-03-11T07:12:57Z</dcterms:modified>
</cp:coreProperties>
</file>